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MRICH\Projekty\2021\Veľký šariš - Oddychová zóna pod hradom\rozpocet\"/>
    </mc:Choice>
  </mc:AlternateContent>
  <bookViews>
    <workbookView xWindow="0" yWindow="0" windowWidth="28800" windowHeight="12300"/>
  </bookViews>
  <sheets>
    <sheet name="04-2018 - Oddychová zóna ..." sheetId="2" r:id="rId1"/>
  </sheets>
  <definedNames>
    <definedName name="_xlnm._FilterDatabase" localSheetId="0" hidden="1">'04-2018 - Oddychová zóna ...'!$C$118:$K$199</definedName>
    <definedName name="_xlnm.Print_Titles" localSheetId="0">'04-2018 - Oddychová zóna ...'!$118:$118</definedName>
    <definedName name="_xlnm.Print_Area" localSheetId="0">'04-2018 - Oddychová zóna ...'!$C$4:$J$76,'04-2018 - Oddychová zóna ...'!$C$108:$J$199</definedName>
  </definedNames>
  <calcPr calcId="162913" iterateCount="1"/>
</workbook>
</file>

<file path=xl/calcChain.xml><?xml version="1.0" encoding="utf-8"?>
<calcChain xmlns="http://schemas.openxmlformats.org/spreadsheetml/2006/main">
  <c r="J35" i="2" l="1"/>
  <c r="J34" i="2"/>
  <c r="J33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90" i="2"/>
  <c r="BH190" i="2"/>
  <c r="BG190" i="2"/>
  <c r="BE190" i="2"/>
  <c r="T190" i="2"/>
  <c r="R190" i="2"/>
  <c r="P190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2" i="2"/>
  <c r="BH182" i="2"/>
  <c r="BG182" i="2"/>
  <c r="BE182" i="2"/>
  <c r="T182" i="2"/>
  <c r="T181" i="2"/>
  <c r="R182" i="2"/>
  <c r="R181" i="2"/>
  <c r="P182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4" i="2"/>
  <c r="BH124" i="2"/>
  <c r="BG124" i="2"/>
  <c r="BE124" i="2"/>
  <c r="T124" i="2"/>
  <c r="R124" i="2"/>
  <c r="P124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J90" i="2"/>
  <c r="F87" i="2"/>
  <c r="E85" i="2"/>
  <c r="BK199" i="2"/>
  <c r="J198" i="2"/>
  <c r="J197" i="2"/>
  <c r="J196" i="2"/>
  <c r="BK195" i="2"/>
  <c r="J194" i="2"/>
  <c r="BK192" i="2"/>
  <c r="J192" i="2"/>
  <c r="J189" i="2"/>
  <c r="BK188" i="2"/>
  <c r="J187" i="2"/>
  <c r="BK185" i="2"/>
  <c r="BK178" i="2"/>
  <c r="BK177" i="2"/>
  <c r="BK176" i="2"/>
  <c r="J174" i="2"/>
  <c r="BK173" i="2"/>
  <c r="J170" i="2"/>
  <c r="BK169" i="2"/>
  <c r="J166" i="2"/>
  <c r="BK164" i="2"/>
  <c r="BK161" i="2"/>
  <c r="BK160" i="2"/>
  <c r="J159" i="2"/>
  <c r="BK157" i="2"/>
  <c r="J156" i="2"/>
  <c r="BK154" i="2"/>
  <c r="BK153" i="2"/>
  <c r="J151" i="2"/>
  <c r="J149" i="2"/>
  <c r="J147" i="2"/>
  <c r="BK146" i="2"/>
  <c r="BK145" i="2"/>
  <c r="BK144" i="2"/>
  <c r="BK143" i="2"/>
  <c r="J142" i="2"/>
  <c r="J141" i="2"/>
  <c r="J140" i="2"/>
  <c r="J139" i="2"/>
  <c r="BK138" i="2"/>
  <c r="J137" i="2"/>
  <c r="J136" i="2"/>
  <c r="J135" i="2"/>
  <c r="J134" i="2"/>
  <c r="BK133" i="2"/>
  <c r="BK132" i="2"/>
  <c r="J131" i="2"/>
  <c r="BK130" i="2"/>
  <c r="J129" i="2"/>
  <c r="BK127" i="2"/>
  <c r="BK124" i="2"/>
  <c r="J123" i="2"/>
  <c r="BK122" i="2"/>
  <c r="BK189" i="2"/>
  <c r="J188" i="2"/>
  <c r="BK187" i="2"/>
  <c r="BK186" i="2"/>
  <c r="J185" i="2"/>
  <c r="J184" i="2"/>
  <c r="BK182" i="2"/>
  <c r="J180" i="2"/>
  <c r="BK179" i="2"/>
  <c r="J176" i="2"/>
  <c r="BK170" i="2"/>
  <c r="BK168" i="2"/>
  <c r="J167" i="2"/>
  <c r="BK163" i="2"/>
  <c r="BK159" i="2"/>
  <c r="J152" i="2"/>
  <c r="BK150" i="2"/>
  <c r="J146" i="2"/>
  <c r="BK198" i="2"/>
  <c r="BK175" i="2"/>
  <c r="BK172" i="2"/>
  <c r="BK171" i="2"/>
  <c r="J165" i="2"/>
  <c r="J164" i="2"/>
  <c r="J163" i="2"/>
  <c r="BK162" i="2"/>
  <c r="BK158" i="2"/>
  <c r="J157" i="2"/>
  <c r="BK155" i="2"/>
  <c r="BK151" i="2"/>
  <c r="BK148" i="2"/>
  <c r="BK147" i="2"/>
  <c r="J143" i="2"/>
  <c r="BK140" i="2"/>
  <c r="BK136" i="2"/>
  <c r="BK129" i="2"/>
  <c r="BK128" i="2"/>
  <c r="J124" i="2"/>
  <c r="BK123" i="2"/>
  <c r="J199" i="2"/>
  <c r="BK197" i="2"/>
  <c r="BK196" i="2"/>
  <c r="J195" i="2"/>
  <c r="BK194" i="2"/>
  <c r="BK191" i="2"/>
  <c r="J191" i="2"/>
  <c r="BK190" i="2"/>
  <c r="J190" i="2"/>
  <c r="J186" i="2"/>
  <c r="BK184" i="2"/>
  <c r="J182" i="2"/>
  <c r="BK180" i="2"/>
  <c r="J179" i="2"/>
  <c r="J178" i="2"/>
  <c r="J177" i="2"/>
  <c r="J175" i="2"/>
  <c r="BK174" i="2"/>
  <c r="J173" i="2"/>
  <c r="J172" i="2"/>
  <c r="J171" i="2"/>
  <c r="J169" i="2"/>
  <c r="J168" i="2"/>
  <c r="BK167" i="2"/>
  <c r="BK166" i="2"/>
  <c r="BK165" i="2"/>
  <c r="J162" i="2"/>
  <c r="J161" i="2"/>
  <c r="J160" i="2"/>
  <c r="J158" i="2"/>
  <c r="BK156" i="2"/>
  <c r="J155" i="2"/>
  <c r="J154" i="2"/>
  <c r="J153" i="2"/>
  <c r="BK152" i="2"/>
  <c r="J150" i="2"/>
  <c r="BK149" i="2"/>
  <c r="J148" i="2"/>
  <c r="J145" i="2"/>
  <c r="J144" i="2"/>
  <c r="BK142" i="2"/>
  <c r="BK141" i="2"/>
  <c r="BK139" i="2"/>
  <c r="J138" i="2"/>
  <c r="BK137" i="2"/>
  <c r="BK135" i="2"/>
  <c r="BK134" i="2"/>
  <c r="J133" i="2"/>
  <c r="J132" i="2"/>
  <c r="BK131" i="2"/>
  <c r="J130" i="2"/>
  <c r="J128" i="2"/>
  <c r="J127" i="2"/>
  <c r="J122" i="2"/>
  <c r="R121" i="2" l="1"/>
  <c r="R120" i="2"/>
  <c r="T121" i="2"/>
  <c r="T120" i="2"/>
  <c r="T126" i="2"/>
  <c r="T125" i="2" s="1"/>
  <c r="BK183" i="2"/>
  <c r="J183" i="2" s="1"/>
  <c r="J100" i="2" s="1"/>
  <c r="T183" i="2"/>
  <c r="BK193" i="2"/>
  <c r="J193" i="2" s="1"/>
  <c r="J101" i="2" s="1"/>
  <c r="BK121" i="2"/>
  <c r="BK120" i="2" s="1"/>
  <c r="P121" i="2"/>
  <c r="P120" i="2" s="1"/>
  <c r="P126" i="2"/>
  <c r="P125" i="2"/>
  <c r="P193" i="2"/>
  <c r="BK126" i="2"/>
  <c r="J126" i="2" s="1"/>
  <c r="J98" i="2" s="1"/>
  <c r="R126" i="2"/>
  <c r="R125" i="2" s="1"/>
  <c r="P183" i="2"/>
  <c r="R193" i="2"/>
  <c r="R183" i="2"/>
  <c r="T193" i="2"/>
  <c r="F89" i="2"/>
  <c r="F90" i="2"/>
  <c r="BF122" i="2"/>
  <c r="BF123" i="2"/>
  <c r="BF131" i="2"/>
  <c r="BF133" i="2"/>
  <c r="BF136" i="2"/>
  <c r="BF137" i="2"/>
  <c r="BF139" i="2"/>
  <c r="BF150" i="2"/>
  <c r="BF152" i="2"/>
  <c r="BF154" i="2"/>
  <c r="BF157" i="2"/>
  <c r="BF159" i="2"/>
  <c r="BF176" i="2"/>
  <c r="BF177" i="2"/>
  <c r="BF184" i="2"/>
  <c r="BF185" i="2"/>
  <c r="BF187" i="2"/>
  <c r="BF188" i="2"/>
  <c r="BF189" i="2"/>
  <c r="BF190" i="2"/>
  <c r="BF191" i="2"/>
  <c r="BF194" i="2"/>
  <c r="BF198" i="2"/>
  <c r="BF199" i="2"/>
  <c r="J89" i="2"/>
  <c r="BF128" i="2"/>
  <c r="BF129" i="2"/>
  <c r="BF138" i="2"/>
  <c r="BF140" i="2"/>
  <c r="BF141" i="2"/>
  <c r="BF143" i="2"/>
  <c r="BF149" i="2"/>
  <c r="BF156" i="2"/>
  <c r="BF160" i="2"/>
  <c r="BF161" i="2"/>
  <c r="BF163" i="2"/>
  <c r="BF164" i="2"/>
  <c r="BF168" i="2"/>
  <c r="BF172" i="2"/>
  <c r="BF196" i="2"/>
  <c r="BF197" i="2"/>
  <c r="BF144" i="2"/>
  <c r="BF145" i="2"/>
  <c r="BF147" i="2"/>
  <c r="BF151" i="2"/>
  <c r="BF158" i="2"/>
  <c r="BF173" i="2"/>
  <c r="BF174" i="2"/>
  <c r="BF180" i="2"/>
  <c r="BF186" i="2"/>
  <c r="BK181" i="2"/>
  <c r="J181" i="2" s="1"/>
  <c r="J99" i="2" s="1"/>
  <c r="J87" i="2"/>
  <c r="BF124" i="2"/>
  <c r="BF127" i="2"/>
  <c r="BF130" i="2"/>
  <c r="BF132" i="2"/>
  <c r="BF134" i="2"/>
  <c r="BF135" i="2"/>
  <c r="BF142" i="2"/>
  <c r="BF146" i="2"/>
  <c r="BF148" i="2"/>
  <c r="BF153" i="2"/>
  <c r="BF155" i="2"/>
  <c r="BF162" i="2"/>
  <c r="BF165" i="2"/>
  <c r="BF166" i="2"/>
  <c r="BF167" i="2"/>
  <c r="BF169" i="2"/>
  <c r="BF170" i="2"/>
  <c r="BF171" i="2"/>
  <c r="BF175" i="2"/>
  <c r="BF178" i="2"/>
  <c r="BF179" i="2"/>
  <c r="BF182" i="2"/>
  <c r="BF192" i="2"/>
  <c r="BF195" i="2"/>
  <c r="F34" i="2"/>
  <c r="F33" i="2"/>
  <c r="J31" i="2"/>
  <c r="F35" i="2"/>
  <c r="F31" i="2"/>
  <c r="P119" i="2" l="1"/>
  <c r="T119" i="2"/>
  <c r="R119" i="2"/>
  <c r="J120" i="2"/>
  <c r="J95" i="2" s="1"/>
  <c r="J121" i="2"/>
  <c r="J96" i="2" s="1"/>
  <c r="BK125" i="2"/>
  <c r="J125" i="2" s="1"/>
  <c r="J97" i="2" s="1"/>
  <c r="J32" i="2"/>
  <c r="F32" i="2"/>
  <c r="BK119" i="2" l="1"/>
  <c r="J119" i="2" s="1"/>
  <c r="J28" i="2" s="1"/>
  <c r="J37" i="2" l="1"/>
  <c r="J94" i="2"/>
</calcChain>
</file>

<file path=xl/sharedStrings.xml><?xml version="1.0" encoding="utf-8"?>
<sst xmlns="http://schemas.openxmlformats.org/spreadsheetml/2006/main" count="1186" uniqueCount="370">
  <si>
    <t/>
  </si>
  <si>
    <t>False</t>
  </si>
  <si>
    <t>{dd112666-cd4c-40df-b73b-23fd7cfdd0d0}</t>
  </si>
  <si>
    <t>&gt;&gt;  skryté stĺpce  &lt;&lt;</t>
  </si>
  <si>
    <t>20</t>
  </si>
  <si>
    <t>v ---  nižšie sa nachádzajú doplnkové a pomocné údaje k zostavám  --- v</t>
  </si>
  <si>
    <t>Stavba:</t>
  </si>
  <si>
    <t>Oddychová zóna pod hradom - SO15 Verejné osvetlenie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</si>
  <si>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</si>
  <si>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</si>
  <si>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</si>
  <si>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</si>
  <si>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</si>
  <si>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</si>
  <si>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</si>
  <si>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</si>
  <si>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</si>
  <si>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</si>
  <si>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</si>
  <si>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</si>
  <si>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</si>
  <si>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</si>
  <si>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</si>
  <si>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</si>
  <si>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</si>
  <si>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</si>
  <si>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</si>
  <si>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</si>
  <si>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</si>
  <si>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</si>
  <si>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</si>
  <si>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</si>
  <si>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</si>
  <si>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</si>
  <si>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</si>
  <si>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</si>
  <si>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</si>
  <si>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</si>
  <si>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</si>
  <si>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</si>
  <si>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</si>
  <si>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</si>
  <si>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</si>
  <si>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</si>
  <si>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1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</si>
  <si>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</si>
  <si>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</si>
  <si>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</si>
  <si>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</si>
  <si>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</si>
  <si>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</si>
  <si>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</si>
  <si>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2 - Zakladanie</t>
  </si>
  <si>
    <t>M -  Práce a dodávky M</t>
  </si>
  <si>
    <t xml:space="preserve">    21-M - Elektromontáže</t>
  </si>
  <si>
    <t xml:space="preserve">    27-M - Demontáž</t>
  </si>
  <si>
    <t xml:space="preserve">    46-M -  Zemné práce pri extr.mont.prácach</t>
  </si>
  <si>
    <t>OST - Ostatné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</si>
  <si>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</si>
  <si>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</si>
  <si>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</si>
  <si>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</si>
  <si>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</si>
  <si>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</si>
  <si>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</si>
  <si>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</si>
  <si>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</si>
  <si>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</si>
  <si>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</si>
  <si>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</si>
  <si>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</si>
  <si>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</si>
  <si>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2</t>
  </si>
  <si>
    <t>Zakladanie</t>
  </si>
  <si>
    <t>K</t>
  </si>
  <si>
    <t>275313612.S</t>
  </si>
  <si>
    <t>Betón základových pätiek, prostý tr. C 20/25</t>
  </si>
  <si>
    <t>m3</t>
  </si>
  <si>
    <t>4</t>
  </si>
  <si>
    <t>-291900017</t>
  </si>
  <si>
    <t>M</t>
  </si>
  <si>
    <t>5893230300</t>
  </si>
  <si>
    <t>Betón C 20/25 cem. portl., do 22mm, spr. 60-100mm</t>
  </si>
  <si>
    <t>128</t>
  </si>
  <si>
    <t>-393247098</t>
  </si>
  <si>
    <t>3</t>
  </si>
  <si>
    <t>3692200001</t>
  </si>
  <si>
    <t>Rúra PVC na základ</t>
  </si>
  <si>
    <t>ks</t>
  </si>
  <si>
    <t>8</t>
  </si>
  <si>
    <t>-1777459851</t>
  </si>
  <si>
    <t xml:space="preserve"> Práce a dodávky M</t>
  </si>
  <si>
    <t>21-M</t>
  </si>
  <si>
    <t>Elektromontáže</t>
  </si>
  <si>
    <t>210010091</t>
  </si>
  <si>
    <t>Rúrka ohybná elektroinštalačná z HDPE, D 63 uložená voľne</t>
  </si>
  <si>
    <t>m</t>
  </si>
  <si>
    <t>64</t>
  </si>
  <si>
    <t>-2000439992</t>
  </si>
  <si>
    <t>5</t>
  </si>
  <si>
    <t>2861052300.1</t>
  </si>
  <si>
    <t>Kopoflex 63</t>
  </si>
  <si>
    <t xml:space="preserve">m    </t>
  </si>
  <si>
    <t>1653630912</t>
  </si>
  <si>
    <t>6</t>
  </si>
  <si>
    <t>2861100100</t>
  </si>
  <si>
    <t>I-Trubka UPRM 63 TURBO L=3m</t>
  </si>
  <si>
    <t>-264508476</t>
  </si>
  <si>
    <t>7</t>
  </si>
  <si>
    <t>3450000861</t>
  </si>
  <si>
    <t>Upevňovacia páska COT 37 (B 206)</t>
  </si>
  <si>
    <t>122304083</t>
  </si>
  <si>
    <t>3450000862</t>
  </si>
  <si>
    <t>Spona pásky COT 36 (S 256)</t>
  </si>
  <si>
    <t>157417293</t>
  </si>
  <si>
    <t>55</t>
  </si>
  <si>
    <t>210040363</t>
  </si>
  <si>
    <t>Montáž vodiča zväzkového NFA2X 4x25 mm2 vrátane rozvinutia, nahodenia, napnutia nosného lana a vyregulovania</t>
  </si>
  <si>
    <t>-558857036</t>
  </si>
  <si>
    <t>56</t>
  </si>
  <si>
    <t>3450000750</t>
  </si>
  <si>
    <t>Vodič zväzkový NFA2X 4X25 mm2</t>
  </si>
  <si>
    <t>536187478</t>
  </si>
  <si>
    <t>57</t>
  </si>
  <si>
    <t>210040374-A</t>
  </si>
  <si>
    <t>Záves A - Kotevný záves priebežný - montáž</t>
  </si>
  <si>
    <t>2127627847</t>
  </si>
  <si>
    <t>58</t>
  </si>
  <si>
    <t>3544199792</t>
  </si>
  <si>
    <t>Kotevný hák SOT 29</t>
  </si>
  <si>
    <t>-567545043</t>
  </si>
  <si>
    <t>59</t>
  </si>
  <si>
    <t>-442423515</t>
  </si>
  <si>
    <t>60</t>
  </si>
  <si>
    <t>-961920200</t>
  </si>
  <si>
    <t>61</t>
  </si>
  <si>
    <t>3544199643.1</t>
  </si>
  <si>
    <t>Kotevná svorka SO 158.1</t>
  </si>
  <si>
    <t>233126322</t>
  </si>
  <si>
    <t>62</t>
  </si>
  <si>
    <t>210040374-E</t>
  </si>
  <si>
    <t>Záves E - Nosný záves priebežný - montáž</t>
  </si>
  <si>
    <t>225928629</t>
  </si>
  <si>
    <t>63</t>
  </si>
  <si>
    <t>735698261</t>
  </si>
  <si>
    <t>-1183676199</t>
  </si>
  <si>
    <t>65</t>
  </si>
  <si>
    <t>-1661635952</t>
  </si>
  <si>
    <t>66</t>
  </si>
  <si>
    <t>3450000941</t>
  </si>
  <si>
    <t>Svorka nosná SO 130</t>
  </si>
  <si>
    <t>1849123259</t>
  </si>
  <si>
    <t>67</t>
  </si>
  <si>
    <t>210040374-G</t>
  </si>
  <si>
    <t>Záves G - Polokotevný záves koncový - montáž</t>
  </si>
  <si>
    <t>2112574815</t>
  </si>
  <si>
    <t>68</t>
  </si>
  <si>
    <t>-731494162</t>
  </si>
  <si>
    <t>69</t>
  </si>
  <si>
    <t>-843303210</t>
  </si>
  <si>
    <t>70</t>
  </si>
  <si>
    <t>946254879</t>
  </si>
  <si>
    <t>71</t>
  </si>
  <si>
    <t>-902462157</t>
  </si>
  <si>
    <t>72</t>
  </si>
  <si>
    <t>3544199643.2</t>
  </si>
  <si>
    <t>Izolačná koncovka PK 553</t>
  </si>
  <si>
    <t>-275601707</t>
  </si>
  <si>
    <t>73</t>
  </si>
  <si>
    <t>3544199643.3</t>
  </si>
  <si>
    <t>Dištančná spona SO 79.1</t>
  </si>
  <si>
    <t>651934712</t>
  </si>
  <si>
    <t>9</t>
  </si>
  <si>
    <t>210050721A</t>
  </si>
  <si>
    <t>Prúdový spoj svorkou do 50mm2</t>
  </si>
  <si>
    <t>524644995</t>
  </si>
  <si>
    <t>10</t>
  </si>
  <si>
    <t>3117021500C</t>
  </si>
  <si>
    <t>Svorka SLIW 52</t>
  </si>
  <si>
    <t>-1517342614</t>
  </si>
  <si>
    <t>11</t>
  </si>
  <si>
    <t>210100251</t>
  </si>
  <si>
    <t>Ukončenie celoplastových káblov páskou do 3x2,5</t>
  </si>
  <si>
    <t>1093744787</t>
  </si>
  <si>
    <t>12</t>
  </si>
  <si>
    <t>210100252</t>
  </si>
  <si>
    <t>Ukončenie celoplastových káblov zmrašť. záklopkou alebo páskou do 4 x 25 mm2</t>
  </si>
  <si>
    <t>1171863857</t>
  </si>
  <si>
    <t>13</t>
  </si>
  <si>
    <t>2830165500</t>
  </si>
  <si>
    <t>Zmršťovacia káblová koncovka 4 x 6 - 4 x 25 mm2  typ:  SKR4 38/11</t>
  </si>
  <si>
    <t>1898661115</t>
  </si>
  <si>
    <t>14</t>
  </si>
  <si>
    <t>210193043</t>
  </si>
  <si>
    <t>Skriňa prípojková plastová SPP na stĺp</t>
  </si>
  <si>
    <t>565650847</t>
  </si>
  <si>
    <t>15</t>
  </si>
  <si>
    <t>3570329300</t>
  </si>
  <si>
    <t>Skriňa SPP, vr. istenia a upevnenia</t>
  </si>
  <si>
    <t>1985936111</t>
  </si>
  <si>
    <t>16</t>
  </si>
  <si>
    <t>210201810.S</t>
  </si>
  <si>
    <t>Montáž a zapojenie svietidla 1x svetelný zdroj, uličného, LED</t>
  </si>
  <si>
    <t>-1466453945</t>
  </si>
  <si>
    <t>17</t>
  </si>
  <si>
    <t>3470413000</t>
  </si>
  <si>
    <t>Svietidlo Philips MiniLuma 30LED 19W</t>
  </si>
  <si>
    <t>-1738035958</t>
  </si>
  <si>
    <t>18</t>
  </si>
  <si>
    <t>210204011</t>
  </si>
  <si>
    <t>Osvetľovací stožiar - oceľový do dľžky 12 m</t>
  </si>
  <si>
    <t>163788156</t>
  </si>
  <si>
    <t>19</t>
  </si>
  <si>
    <t>V-ST-27060</t>
  </si>
  <si>
    <t>Stožiar oceľový bezprírubový pozinkovaný, rúrový, STK 76/70/3, výška 7 m</t>
  </si>
  <si>
    <t>2092332549</t>
  </si>
  <si>
    <t>77</t>
  </si>
  <si>
    <t>210204042.S</t>
  </si>
  <si>
    <t>Príplatok k osvetľov. stož. oceľový. Platí i pre demontáž.</t>
  </si>
  <si>
    <t>1554476655</t>
  </si>
  <si>
    <t>210204103</t>
  </si>
  <si>
    <t>Výložník oceľový jednoramenný - do hmotn. 35 kg</t>
  </si>
  <si>
    <t>891866267</t>
  </si>
  <si>
    <t>21</t>
  </si>
  <si>
    <t>3167700009.05</t>
  </si>
  <si>
    <t>Výložník V1T-10/76-D zinkový jednoramenný, vyloženie 1m, D76 mm</t>
  </si>
  <si>
    <t>-1364944668</t>
  </si>
  <si>
    <t>22</t>
  </si>
  <si>
    <t>210204201</t>
  </si>
  <si>
    <t>Elektrovýstroj stožiara pre 1 okruh</t>
  </si>
  <si>
    <t>1029346531</t>
  </si>
  <si>
    <t>23</t>
  </si>
  <si>
    <t>3450662300</t>
  </si>
  <si>
    <t>Svorkovnica SR 721 Al E14</t>
  </si>
  <si>
    <t>635625858</t>
  </si>
  <si>
    <t>24</t>
  </si>
  <si>
    <t>210220020</t>
  </si>
  <si>
    <t>Uzemňovacie vedenie v zemi FeZn vrátane izolácie spojov</t>
  </si>
  <si>
    <t>803424200</t>
  </si>
  <si>
    <t>25</t>
  </si>
  <si>
    <t>3544112000</t>
  </si>
  <si>
    <t>Páska uzemňovacia 30x4 mm</t>
  </si>
  <si>
    <t>kg</t>
  </si>
  <si>
    <t>1762764687</t>
  </si>
  <si>
    <t>26</t>
  </si>
  <si>
    <t>210220021</t>
  </si>
  <si>
    <t>Uzemňovacie vedenie v zemi FeZn vrátane izolácie spojov O 10 mm</t>
  </si>
  <si>
    <t>-1199911056</t>
  </si>
  <si>
    <t>27</t>
  </si>
  <si>
    <t>1561523500</t>
  </si>
  <si>
    <t>Drôt tahaný nepatentovaný z neušlachtilých ocelí pozinkovaný mäkký ozn. STN 11 343 podla EN S195T D 8.00mm</t>
  </si>
  <si>
    <t>1491981476</t>
  </si>
  <si>
    <t>28</t>
  </si>
  <si>
    <t>210220241</t>
  </si>
  <si>
    <t xml:space="preserve">Svorka FeZn </t>
  </si>
  <si>
    <t>-619149672</t>
  </si>
  <si>
    <t>29</t>
  </si>
  <si>
    <t>3540406300</t>
  </si>
  <si>
    <t>HR - Svorka SP 1</t>
  </si>
  <si>
    <t>1287733392</t>
  </si>
  <si>
    <t>30</t>
  </si>
  <si>
    <t>35404063001</t>
  </si>
  <si>
    <t>HR-Svorka SR03</t>
  </si>
  <si>
    <t>1824264429</t>
  </si>
  <si>
    <t>31</t>
  </si>
  <si>
    <t>210220252</t>
  </si>
  <si>
    <t>Svorka FeZn spojovacia</t>
  </si>
  <si>
    <t>-130509255</t>
  </si>
  <si>
    <t>32</t>
  </si>
  <si>
    <t>3544221100</t>
  </si>
  <si>
    <t>Svorka odbočná spojovacia ocelová žiarovo zinkovaná označenie SR 02 (M6)</t>
  </si>
  <si>
    <t>-1728641338</t>
  </si>
  <si>
    <t>33</t>
  </si>
  <si>
    <t>210810005</t>
  </si>
  <si>
    <t>Silový kábel medený 750 - 1000 V /mm2/ voľne uložený CYKY-CYKYm 750 V 3x1.5</t>
  </si>
  <si>
    <t>1367165706</t>
  </si>
  <si>
    <t>34</t>
  </si>
  <si>
    <t>341110000700.S</t>
  </si>
  <si>
    <t>Káble silové s medeným jadrom CYKY-J 3x1,5</t>
  </si>
  <si>
    <t>1079864463</t>
  </si>
  <si>
    <t>35</t>
  </si>
  <si>
    <t>210902114.S</t>
  </si>
  <si>
    <t>Kábel hliníkový silový uložený pevne 1-AYKY 0,6/1 kV 4x25</t>
  </si>
  <si>
    <t>-362353364</t>
  </si>
  <si>
    <t>36</t>
  </si>
  <si>
    <t>341110030500.S</t>
  </si>
  <si>
    <t>Kábel hliníkový 1-AYKY 4x25 mm2</t>
  </si>
  <si>
    <t>739896683</t>
  </si>
  <si>
    <t>37</t>
  </si>
  <si>
    <t>210950202</t>
  </si>
  <si>
    <t>Príplatok na zaťahovanie káblov, váha kábla do 2 kg</t>
  </si>
  <si>
    <t>1143206049</t>
  </si>
  <si>
    <t>27-M</t>
  </si>
  <si>
    <t>Demontáž</t>
  </si>
  <si>
    <t>76</t>
  </si>
  <si>
    <t>210075267-D</t>
  </si>
  <si>
    <t>Demontáž vedenia do 70mm2</t>
  </si>
  <si>
    <t>km</t>
  </si>
  <si>
    <t>442890095</t>
  </si>
  <si>
    <t>46-M</t>
  </si>
  <si>
    <t xml:space="preserve"> Zemné práce pri extr.mont.prácach</t>
  </si>
  <si>
    <t>38</t>
  </si>
  <si>
    <t>460050602</t>
  </si>
  <si>
    <t>Výkop jamy pre stožiar, bet.základ, kotvu, príp. iné zar.,(vč.čerp.vody), ručný ,v zemine tr. 3 - 4</t>
  </si>
  <si>
    <t>-854765512</t>
  </si>
  <si>
    <t>39</t>
  </si>
  <si>
    <t>460120002</t>
  </si>
  <si>
    <t>Zásyp jamy so zhutnením a s úpravou povrchu, zemina triedy 3 - 4</t>
  </si>
  <si>
    <t>-1293759758</t>
  </si>
  <si>
    <t>40</t>
  </si>
  <si>
    <t>460200164.S</t>
  </si>
  <si>
    <t>Hĺbenie káblovej ryhy ručne 35 cm širokej a 80 cm hlbokej, v zemine triedy 4</t>
  </si>
  <si>
    <t>-1343308747</t>
  </si>
  <si>
    <t>41</t>
  </si>
  <si>
    <t>460420001</t>
  </si>
  <si>
    <t>Zriadenie káblového lôžka z preosiatej zeminy v ryhe šírky do 65 cm, hrúbky vrstvy 5 cm.</t>
  </si>
  <si>
    <t>-150205733</t>
  </si>
  <si>
    <t>42</t>
  </si>
  <si>
    <t>460490012.S</t>
  </si>
  <si>
    <t>Rozvinutie a uloženie výstražnej fólie z PE do ryhy, šírka do 33 cm</t>
  </si>
  <si>
    <t>-1361494202</t>
  </si>
  <si>
    <t>43</t>
  </si>
  <si>
    <t>2830002000</t>
  </si>
  <si>
    <t>Fólia červená v m</t>
  </si>
  <si>
    <t>-725466641</t>
  </si>
  <si>
    <t>44</t>
  </si>
  <si>
    <t>460560164.S</t>
  </si>
  <si>
    <t>Ručný zásyp nezap. káblovej ryhy bez zhutn. zeminy, 35 cm širokej, 80 cm hlbokej v zemine tr. 4</t>
  </si>
  <si>
    <t>30589770</t>
  </si>
  <si>
    <t>45</t>
  </si>
  <si>
    <t>460600001.S</t>
  </si>
  <si>
    <t>Naloženie zeminy, odvoz do 1 km a zloženie na skládke a jazda späť</t>
  </si>
  <si>
    <t>-208771153</t>
  </si>
  <si>
    <t>46</t>
  </si>
  <si>
    <t>460620014.S</t>
  </si>
  <si>
    <t>Proviz. úprava terénu v zemine tr. 4, aby nerovnosti terénu neboli väčšie ako 2 cm od vodor.hladiny</t>
  </si>
  <si>
    <t>m2</t>
  </si>
  <si>
    <t>345307011</t>
  </si>
  <si>
    <t>OST</t>
  </si>
  <si>
    <t>Ostatné</t>
  </si>
  <si>
    <t>47</t>
  </si>
  <si>
    <t>000300016.S</t>
  </si>
  <si>
    <t>Geodetické práce - vykonávané pred výstavbou vytýčenie pozície nových stožiarov a zemného vedenia</t>
  </si>
  <si>
    <t>1024</t>
  </si>
  <si>
    <t>1274102639</t>
  </si>
  <si>
    <t>48</t>
  </si>
  <si>
    <t>000300016.S1</t>
  </si>
  <si>
    <t>kpl</t>
  </si>
  <si>
    <t>1346812246</t>
  </si>
  <si>
    <t>49</t>
  </si>
  <si>
    <t>HZS000111</t>
  </si>
  <si>
    <t>Montážna plošina MP16</t>
  </si>
  <si>
    <t>hod</t>
  </si>
  <si>
    <t>512</t>
  </si>
  <si>
    <t>-702086681</t>
  </si>
  <si>
    <t>50</t>
  </si>
  <si>
    <t>HZS000112</t>
  </si>
  <si>
    <t>Doprava</t>
  </si>
  <si>
    <t>-1204511036</t>
  </si>
  <si>
    <t>51</t>
  </si>
  <si>
    <t>HZS000113</t>
  </si>
  <si>
    <t>Inžinierska činnosť</t>
  </si>
  <si>
    <t>1876060884</t>
  </si>
  <si>
    <t>52</t>
  </si>
  <si>
    <t>HZS000115</t>
  </si>
  <si>
    <t>Revízia</t>
  </si>
  <si>
    <t>-761187744</t>
  </si>
  <si>
    <t>Mesto Veľký Šariš</t>
  </si>
  <si>
    <t>VÝKAZ VÝMER</t>
  </si>
  <si>
    <t>Geodetické práce - vykonávané pred výstavbou vytýčenie existujúcich inžinierskych sietí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</si>
</sst>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2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0" fillId="0" borderId="0" xfId="0" applyProtection="1"/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5" fillId="0" borderId="0" xfId="0" applyNumberFormat="1" applyFont="1" applyAlignment="1"/>
    <xf numFmtId="166" fontId="18" fillId="0" borderId="12" xfId="0" applyNumberFormat="1" applyFont="1" applyBorder="1" applyAlignment="1"/>
    <xf numFmtId="166" fontId="18" fillId="0" borderId="13" xfId="0" applyNumberFormat="1" applyFont="1" applyBorder="1" applyAlignment="1"/>
    <xf numFmtId="167" fontId="19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7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49" fontId="13" fillId="0" borderId="22" xfId="0" applyNumberFormat="1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167" fontId="13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166" fontId="14" fillId="0" borderId="0" xfId="0" applyNumberFormat="1" applyFont="1" applyBorder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vertical="center"/>
      <protection locked="0"/>
    </xf>
    <xf numFmtId="0" fontId="21" fillId="0" borderId="3" xfId="0" applyFont="1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</cellXfs>
  <cellStyles count="1"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00"/>
  <sheetViews>
    <sheetView showGridLines="0" tabSelected="1" workbookViewId="0">
      <selection activeCell="F195" sqref="F19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x14ac:dyDescent="0.2">
      <c r="A1" s="39"/>
    </row>
    <row r="2" spans="1:46" s="1" customFormat="1" ht="36.950000000000003" customHeight="1" x14ac:dyDescent="0.2">
      <c r="L2" s="117" t="s">
        <v>3</v>
      </c>
      <c r="M2" s="118"/>
      <c r="N2" s="118"/>
      <c r="O2" s="118"/>
      <c r="P2" s="118"/>
      <c r="Q2" s="118"/>
      <c r="R2" s="118"/>
      <c r="S2" s="118"/>
      <c r="T2" s="118"/>
      <c r="U2" s="118"/>
      <c r="V2" s="118"/>
      <c r="AT2" s="8" t="s">
        <v>2</v>
      </c>
    </row>
    <row r="3" spans="1:46" s="1" customFormat="1" ht="6.95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43</v>
      </c>
    </row>
    <row r="4" spans="1:46" s="1" customFormat="1" ht="24.95" customHeight="1" x14ac:dyDescent="0.2">
      <c r="B4" s="11"/>
      <c r="D4" s="12" t="s">
        <v>45</v>
      </c>
      <c r="L4" s="11"/>
      <c r="M4" s="40" t="s">
        <v>5</v>
      </c>
      <c r="AT4" s="8" t="s">
        <v>1</v>
      </c>
    </row>
    <row r="5" spans="1:46" s="1" customFormat="1" ht="6.95" customHeight="1" x14ac:dyDescent="0.2">
      <c r="B5" s="11"/>
      <c r="L5" s="11"/>
    </row>
    <row r="6" spans="1:46" s="2" customFormat="1" ht="12" customHeight="1" x14ac:dyDescent="0.2">
      <c r="A6" s="16"/>
      <c r="B6" s="17"/>
      <c r="C6" s="16"/>
      <c r="D6" s="14" t="s">
        <v>6</v>
      </c>
      <c r="E6" s="16"/>
      <c r="F6" s="16"/>
      <c r="G6" s="16"/>
      <c r="H6" s="16"/>
      <c r="I6" s="16"/>
      <c r="J6" s="16"/>
      <c r="K6" s="16"/>
      <c r="L6" s="20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46" s="2" customFormat="1" ht="16.5" customHeight="1" x14ac:dyDescent="0.2">
      <c r="A7" s="16"/>
      <c r="B7" s="17"/>
      <c r="C7" s="16"/>
      <c r="D7" s="16"/>
      <c r="E7" s="119" t="s">
        <v>7</v>
      </c>
      <c r="F7" s="119"/>
      <c r="G7" s="119"/>
      <c r="H7" s="119"/>
      <c r="I7" s="16"/>
      <c r="J7" s="16"/>
      <c r="K7" s="16"/>
      <c r="L7" s="20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46" s="2" customFormat="1" x14ac:dyDescent="0.2">
      <c r="A8" s="16"/>
      <c r="B8" s="17"/>
      <c r="C8" s="16"/>
      <c r="D8" s="16"/>
      <c r="E8" s="16"/>
      <c r="F8" s="16"/>
      <c r="G8" s="16"/>
      <c r="H8" s="16"/>
      <c r="I8" s="16"/>
      <c r="J8" s="16"/>
      <c r="K8" s="16"/>
      <c r="L8" s="20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</row>
    <row r="9" spans="1:46" s="2" customFormat="1" ht="12" customHeight="1" x14ac:dyDescent="0.2">
      <c r="A9" s="16"/>
      <c r="B9" s="17"/>
      <c r="C9" s="16"/>
      <c r="D9" s="14" t="s">
        <v>8</v>
      </c>
      <c r="E9" s="16"/>
      <c r="F9" s="13" t="s">
        <v>0</v>
      </c>
      <c r="G9" s="16"/>
      <c r="H9" s="16"/>
      <c r="I9" s="14" t="s">
        <v>9</v>
      </c>
      <c r="J9" s="13" t="s">
        <v>0</v>
      </c>
      <c r="K9" s="16"/>
      <c r="L9" s="20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</row>
    <row r="10" spans="1:46" s="2" customFormat="1" ht="12" customHeight="1" x14ac:dyDescent="0.2">
      <c r="A10" s="16"/>
      <c r="B10" s="17"/>
      <c r="C10" s="16"/>
      <c r="D10" s="14" t="s">
        <v>10</v>
      </c>
      <c r="E10" s="16"/>
      <c r="F10" s="13" t="s">
        <v>11</v>
      </c>
      <c r="G10" s="16"/>
      <c r="H10" s="16"/>
      <c r="I10" s="14" t="s">
        <v>12</v>
      </c>
      <c r="J10" s="29"/>
      <c r="K10" s="16"/>
      <c r="L10" s="20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</row>
    <row r="11" spans="1:46" s="2" customFormat="1" ht="10.9" customHeight="1" x14ac:dyDescent="0.2">
      <c r="A11" s="16"/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20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</row>
    <row r="12" spans="1:46" s="2" customFormat="1" ht="12" customHeight="1" x14ac:dyDescent="0.2">
      <c r="A12" s="16"/>
      <c r="B12" s="17"/>
      <c r="C12" s="16"/>
      <c r="D12" s="14" t="s">
        <v>13</v>
      </c>
      <c r="E12" s="16"/>
      <c r="F12" s="16"/>
      <c r="G12" s="16"/>
      <c r="H12" s="16"/>
      <c r="I12" s="14" t="s">
        <v>14</v>
      </c>
      <c r="J12" s="13" t="s">
        <v>0</v>
      </c>
      <c r="K12" s="16"/>
      <c r="L12" s="20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46" s="2" customFormat="1" ht="18" customHeight="1" x14ac:dyDescent="0.2">
      <c r="A13" s="16"/>
      <c r="B13" s="17"/>
      <c r="C13" s="16"/>
      <c r="D13" s="16"/>
      <c r="E13" s="13" t="s">
        <v>367</v>
      </c>
      <c r="F13" s="16"/>
      <c r="G13" s="16"/>
      <c r="H13" s="16"/>
      <c r="I13" s="14" t="s">
        <v>15</v>
      </c>
      <c r="J13" s="13" t="s">
        <v>0</v>
      </c>
      <c r="K13" s="16"/>
      <c r="L13" s="20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46" s="2" customFormat="1" ht="6.95" customHeight="1" x14ac:dyDescent="0.2">
      <c r="A14" s="16"/>
      <c r="B14" s="17"/>
      <c r="C14" s="16"/>
      <c r="D14" s="16"/>
      <c r="E14" s="16"/>
      <c r="F14" s="16"/>
      <c r="G14" s="16"/>
      <c r="H14" s="16"/>
      <c r="I14" s="16"/>
      <c r="J14" s="16"/>
      <c r="K14" s="16"/>
      <c r="L14" s="20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46" s="2" customFormat="1" ht="12" customHeight="1" x14ac:dyDescent="0.2">
      <c r="A15" s="16"/>
      <c r="B15" s="17"/>
      <c r="C15" s="16"/>
      <c r="D15" s="14" t="s">
        <v>16</v>
      </c>
      <c r="E15" s="16"/>
      <c r="F15" s="16"/>
      <c r="G15" s="16"/>
      <c r="H15" s="16"/>
      <c r="I15" s="14" t="s">
        <v>14</v>
      </c>
      <c r="J15" s="13" t="s">
        <v>0</v>
      </c>
      <c r="K15" s="16"/>
      <c r="L15" s="20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</row>
    <row r="16" spans="1:46" s="2" customFormat="1" ht="18" customHeight="1" x14ac:dyDescent="0.2">
      <c r="A16" s="16"/>
      <c r="B16" s="17"/>
      <c r="C16" s="16"/>
      <c r="D16" s="16"/>
      <c r="E16" s="120" t="s">
        <v>11</v>
      </c>
      <c r="F16" s="120"/>
      <c r="G16" s="120"/>
      <c r="H16" s="120"/>
      <c r="I16" s="14" t="s">
        <v>15</v>
      </c>
      <c r="J16" s="13" t="s">
        <v>0</v>
      </c>
      <c r="K16" s="16"/>
      <c r="L16" s="20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  <row r="17" spans="1:31" s="2" customFormat="1" ht="6.95" customHeight="1" x14ac:dyDescent="0.2">
      <c r="A17" s="16"/>
      <c r="B17" s="17"/>
      <c r="C17" s="16"/>
      <c r="D17" s="16"/>
      <c r="E17" s="16"/>
      <c r="F17" s="16"/>
      <c r="G17" s="16"/>
      <c r="H17" s="16"/>
      <c r="I17" s="16"/>
      <c r="J17" s="16"/>
      <c r="K17" s="16"/>
      <c r="L17" s="20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</row>
    <row r="18" spans="1:31" s="2" customFormat="1" ht="12" customHeight="1" x14ac:dyDescent="0.2">
      <c r="A18" s="16"/>
      <c r="B18" s="17"/>
      <c r="C18" s="16"/>
      <c r="D18" s="14" t="s">
        <v>17</v>
      </c>
      <c r="E18" s="16"/>
      <c r="F18" s="16"/>
      <c r="G18" s="16"/>
      <c r="H18" s="16"/>
      <c r="I18" s="14" t="s">
        <v>14</v>
      </c>
      <c r="J18" s="13" t="s">
        <v>0</v>
      </c>
      <c r="K18" s="16"/>
      <c r="L18" s="20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</row>
    <row r="19" spans="1:31" s="2" customFormat="1" ht="18" customHeight="1" x14ac:dyDescent="0.2">
      <c r="A19" s="16"/>
      <c r="B19" s="17"/>
      <c r="C19" s="16"/>
      <c r="D19" s="16"/>
      <c r="E19" s="13"/>
      <c r="F19" s="16"/>
      <c r="G19" s="16"/>
      <c r="H19" s="16"/>
      <c r="I19" s="14" t="s">
        <v>15</v>
      </c>
      <c r="J19" s="13" t="s">
        <v>0</v>
      </c>
      <c r="K19" s="16"/>
      <c r="L19" s="20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</row>
    <row r="20" spans="1:31" s="2" customFormat="1" ht="6.95" customHeight="1" x14ac:dyDescent="0.2">
      <c r="A20" s="16"/>
      <c r="B20" s="17"/>
      <c r="C20" s="16"/>
      <c r="D20" s="16"/>
      <c r="E20" s="16"/>
      <c r="F20" s="16"/>
      <c r="G20" s="16"/>
      <c r="H20" s="16"/>
      <c r="I20" s="16"/>
      <c r="J20" s="16"/>
      <c r="K20" s="16"/>
      <c r="L20" s="20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</row>
    <row r="21" spans="1:31" s="2" customFormat="1" ht="12" customHeight="1" x14ac:dyDescent="0.2">
      <c r="A21" s="16"/>
      <c r="B21" s="17"/>
      <c r="C21" s="16"/>
      <c r="D21" s="14" t="s">
        <v>18</v>
      </c>
      <c r="E21" s="16"/>
      <c r="F21" s="16"/>
      <c r="G21" s="16"/>
      <c r="H21" s="16"/>
      <c r="I21" s="14" t="s">
        <v>14</v>
      </c>
      <c r="J21" s="13" t="s">
        <v>0</v>
      </c>
      <c r="K21" s="16"/>
      <c r="L21" s="20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s="2" customFormat="1" ht="18" customHeight="1" x14ac:dyDescent="0.2">
      <c r="A22" s="16"/>
      <c r="B22" s="17"/>
      <c r="C22" s="16"/>
      <c r="D22" s="16"/>
      <c r="E22" s="13"/>
      <c r="F22" s="16"/>
      <c r="G22" s="16"/>
      <c r="H22" s="16"/>
      <c r="I22" s="14" t="s">
        <v>15</v>
      </c>
      <c r="J22" s="13" t="s">
        <v>0</v>
      </c>
      <c r="K22" s="16"/>
      <c r="L22" s="20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</row>
    <row r="23" spans="1:31" s="2" customFormat="1" ht="6.95" customHeight="1" x14ac:dyDescent="0.2">
      <c r="A23" s="16"/>
      <c r="B23" s="17"/>
      <c r="C23" s="16"/>
      <c r="D23" s="16"/>
      <c r="E23" s="16"/>
      <c r="F23" s="16"/>
      <c r="G23" s="16"/>
      <c r="H23" s="16"/>
      <c r="I23" s="16"/>
      <c r="J23" s="16"/>
      <c r="K23" s="16"/>
      <c r="L23" s="20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</row>
    <row r="24" spans="1:31" s="2" customFormat="1" ht="12" customHeight="1" x14ac:dyDescent="0.2">
      <c r="A24" s="16"/>
      <c r="B24" s="17"/>
      <c r="C24" s="16"/>
      <c r="D24" s="14" t="s">
        <v>19</v>
      </c>
      <c r="E24" s="16"/>
      <c r="F24" s="16"/>
      <c r="G24" s="16"/>
      <c r="H24" s="16"/>
      <c r="I24" s="16"/>
      <c r="J24" s="16"/>
      <c r="K24" s="16"/>
      <c r="L24" s="20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</row>
    <row r="25" spans="1:31" s="3" customFormat="1" ht="16.5" customHeight="1" x14ac:dyDescent="0.2">
      <c r="A25" s="41"/>
      <c r="B25" s="42"/>
      <c r="C25" s="41"/>
      <c r="D25" s="41"/>
      <c r="E25" s="121" t="s">
        <v>0</v>
      </c>
      <c r="F25" s="121"/>
      <c r="G25" s="121"/>
      <c r="H25" s="121"/>
      <c r="I25" s="41"/>
      <c r="J25" s="41"/>
      <c r="K25" s="41"/>
      <c r="L25" s="43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pans="1:31" s="2" customFormat="1" ht="6.95" customHeight="1" x14ac:dyDescent="0.2">
      <c r="A26" s="16"/>
      <c r="B26" s="17"/>
      <c r="C26" s="16"/>
      <c r="D26" s="16"/>
      <c r="E26" s="16"/>
      <c r="F26" s="16"/>
      <c r="G26" s="16"/>
      <c r="H26" s="16"/>
      <c r="I26" s="16"/>
      <c r="J26" s="16"/>
      <c r="K26" s="16"/>
      <c r="L26" s="20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</row>
    <row r="27" spans="1:31" s="2" customFormat="1" ht="6.95" customHeight="1" x14ac:dyDescent="0.2">
      <c r="A27" s="16"/>
      <c r="B27" s="17"/>
      <c r="C27" s="16"/>
      <c r="D27" s="36"/>
      <c r="E27" s="36"/>
      <c r="F27" s="36"/>
      <c r="G27" s="36"/>
      <c r="H27" s="36"/>
      <c r="I27" s="36"/>
      <c r="J27" s="36"/>
      <c r="K27" s="36"/>
      <c r="L27" s="20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</row>
    <row r="28" spans="1:31" s="2" customFormat="1" ht="25.35" customHeight="1" x14ac:dyDescent="0.2">
      <c r="A28" s="16"/>
      <c r="B28" s="17"/>
      <c r="C28" s="16"/>
      <c r="D28" s="44" t="s">
        <v>20</v>
      </c>
      <c r="E28" s="16"/>
      <c r="F28" s="16"/>
      <c r="G28" s="16"/>
      <c r="H28" s="16"/>
      <c r="I28" s="16"/>
      <c r="J28" s="38">
        <f>ROUND(J119, 2)</f>
        <v>0</v>
      </c>
      <c r="K28" s="16"/>
      <c r="L28" s="20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s="2" customFormat="1" ht="6.95" customHeight="1" x14ac:dyDescent="0.2">
      <c r="A29" s="16"/>
      <c r="B29" s="17"/>
      <c r="C29" s="16"/>
      <c r="D29" s="36"/>
      <c r="E29" s="36"/>
      <c r="F29" s="36"/>
      <c r="G29" s="36"/>
      <c r="H29" s="36"/>
      <c r="I29" s="36"/>
      <c r="J29" s="36"/>
      <c r="K29" s="36"/>
      <c r="L29" s="20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</row>
    <row r="30" spans="1:31" s="2" customFormat="1" ht="14.45" customHeight="1" x14ac:dyDescent="0.2">
      <c r="A30" s="16"/>
      <c r="B30" s="17"/>
      <c r="C30" s="16"/>
      <c r="D30" s="16"/>
      <c r="E30" s="16"/>
      <c r="F30" s="19" t="s">
        <v>22</v>
      </c>
      <c r="G30" s="16"/>
      <c r="H30" s="16"/>
      <c r="I30" s="19" t="s">
        <v>21</v>
      </c>
      <c r="J30" s="19" t="s">
        <v>23</v>
      </c>
      <c r="K30" s="16"/>
      <c r="L30" s="20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</row>
    <row r="31" spans="1:31" s="2" customFormat="1" ht="14.45" customHeight="1" x14ac:dyDescent="0.2">
      <c r="A31" s="16"/>
      <c r="B31" s="17"/>
      <c r="C31" s="16"/>
      <c r="D31" s="45" t="s">
        <v>24</v>
      </c>
      <c r="E31" s="14" t="s">
        <v>25</v>
      </c>
      <c r="F31" s="46">
        <f>ROUND((SUM(BE119:BE199)),  2)</f>
        <v>0</v>
      </c>
      <c r="G31" s="16"/>
      <c r="H31" s="16"/>
      <c r="I31" s="47">
        <v>0.2</v>
      </c>
      <c r="J31" s="46">
        <f>ROUND(((SUM(BE119:BE199))*I31),  2)</f>
        <v>0</v>
      </c>
      <c r="K31" s="16"/>
      <c r="L31" s="20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</row>
    <row r="32" spans="1:31" s="2" customFormat="1" ht="14.45" customHeight="1" x14ac:dyDescent="0.2">
      <c r="A32" s="16"/>
      <c r="B32" s="17"/>
      <c r="C32" s="16"/>
      <c r="D32" s="16"/>
      <c r="E32" s="14" t="s">
        <v>26</v>
      </c>
      <c r="F32" s="46">
        <f>ROUND((SUM(BF119:BF199)),  2)</f>
        <v>0</v>
      </c>
      <c r="G32" s="16"/>
      <c r="H32" s="16"/>
      <c r="I32" s="47">
        <v>0.2</v>
      </c>
      <c r="J32" s="46">
        <f>ROUND(((SUM(BF119:BF199))*I32),  2)</f>
        <v>0</v>
      </c>
      <c r="K32" s="16"/>
      <c r="L32" s="20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</row>
    <row r="33" spans="1:31" s="2" customFormat="1" ht="14.45" hidden="1" customHeight="1" x14ac:dyDescent="0.2">
      <c r="A33" s="16"/>
      <c r="B33" s="17"/>
      <c r="C33" s="16"/>
      <c r="D33" s="16"/>
      <c r="E33" s="14" t="s">
        <v>27</v>
      </c>
      <c r="F33" s="46">
        <f>ROUND((SUM(BG119:BG199)),  2)</f>
        <v>0</v>
      </c>
      <c r="G33" s="16"/>
      <c r="H33" s="16"/>
      <c r="I33" s="47">
        <v>0.2</v>
      </c>
      <c r="J33" s="46">
        <f>0</f>
        <v>0</v>
      </c>
      <c r="K33" s="16"/>
      <c r="L33" s="20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</row>
    <row r="34" spans="1:31" s="2" customFormat="1" ht="14.45" hidden="1" customHeight="1" x14ac:dyDescent="0.2">
      <c r="A34" s="16"/>
      <c r="B34" s="17"/>
      <c r="C34" s="16"/>
      <c r="D34" s="16"/>
      <c r="E34" s="14" t="s">
        <v>28</v>
      </c>
      <c r="F34" s="46">
        <f>ROUND((SUM(BH119:BH199)),  2)</f>
        <v>0</v>
      </c>
      <c r="G34" s="16"/>
      <c r="H34" s="16"/>
      <c r="I34" s="47">
        <v>0.2</v>
      </c>
      <c r="J34" s="46">
        <f>0</f>
        <v>0</v>
      </c>
      <c r="K34" s="16"/>
      <c r="L34" s="20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</row>
    <row r="35" spans="1:31" s="2" customFormat="1" ht="14.45" hidden="1" customHeight="1" x14ac:dyDescent="0.2">
      <c r="A35" s="16"/>
      <c r="B35" s="17"/>
      <c r="C35" s="16"/>
      <c r="D35" s="16"/>
      <c r="E35" s="14" t="s">
        <v>29</v>
      </c>
      <c r="F35" s="46">
        <f>ROUND((SUM(BI119:BI199)),  2)</f>
        <v>0</v>
      </c>
      <c r="G35" s="16"/>
      <c r="H35" s="16"/>
      <c r="I35" s="47">
        <v>0</v>
      </c>
      <c r="J35" s="46">
        <f>0</f>
        <v>0</v>
      </c>
      <c r="K35" s="16"/>
      <c r="L35" s="20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s="2" customFormat="1" ht="6.95" customHeight="1" x14ac:dyDescent="0.2">
      <c r="A36" s="16"/>
      <c r="B36" s="17"/>
      <c r="C36" s="16"/>
      <c r="D36" s="16"/>
      <c r="E36" s="16"/>
      <c r="F36" s="16"/>
      <c r="G36" s="16"/>
      <c r="H36" s="16"/>
      <c r="I36" s="16"/>
      <c r="J36" s="16"/>
      <c r="K36" s="16"/>
      <c r="L36" s="20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</row>
    <row r="37" spans="1:31" s="2" customFormat="1" ht="25.35" customHeight="1" x14ac:dyDescent="0.2">
      <c r="A37" s="16"/>
      <c r="B37" s="17"/>
      <c r="C37" s="48"/>
      <c r="D37" s="49" t="s">
        <v>30</v>
      </c>
      <c r="E37" s="31"/>
      <c r="F37" s="31"/>
      <c r="G37" s="50" t="s">
        <v>31</v>
      </c>
      <c r="H37" s="51" t="s">
        <v>32</v>
      </c>
      <c r="I37" s="31"/>
      <c r="J37" s="52">
        <f>SUM(J28:J35)</f>
        <v>0</v>
      </c>
      <c r="K37" s="53"/>
      <c r="L37" s="20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</row>
    <row r="38" spans="1:31" s="2" customFormat="1" ht="14.45" customHeight="1" x14ac:dyDescent="0.2">
      <c r="A38" s="16"/>
      <c r="B38" s="17"/>
      <c r="C38" s="16"/>
      <c r="D38" s="16"/>
      <c r="E38" s="16"/>
      <c r="F38" s="16"/>
      <c r="G38" s="16"/>
      <c r="H38" s="16"/>
      <c r="I38" s="16"/>
      <c r="J38" s="16"/>
      <c r="K38" s="16"/>
      <c r="L38" s="20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</row>
    <row r="39" spans="1:31" s="1" customFormat="1" ht="14.45" customHeight="1" x14ac:dyDescent="0.2">
      <c r="B39" s="11"/>
      <c r="L39" s="11"/>
    </row>
    <row r="40" spans="1:31" s="1" customFormat="1" ht="14.45" customHeight="1" x14ac:dyDescent="0.2">
      <c r="B40" s="11"/>
      <c r="L40" s="11"/>
    </row>
    <row r="41" spans="1:31" s="1" customFormat="1" ht="14.45" customHeight="1" x14ac:dyDescent="0.2">
      <c r="B41" s="11"/>
      <c r="L41" s="11"/>
    </row>
    <row r="42" spans="1:31" s="1" customFormat="1" ht="14.45" customHeight="1" x14ac:dyDescent="0.2">
      <c r="B42" s="11"/>
      <c r="L42" s="11"/>
    </row>
    <row r="43" spans="1:31" s="1" customFormat="1" ht="14.45" customHeight="1" x14ac:dyDescent="0.2">
      <c r="B43" s="11"/>
      <c r="L43" s="11"/>
    </row>
    <row r="44" spans="1:31" s="1" customFormat="1" ht="14.45" customHeight="1" x14ac:dyDescent="0.2">
      <c r="B44" s="11"/>
      <c r="L44" s="11"/>
    </row>
    <row r="45" spans="1:31" s="1" customFormat="1" ht="14.45" customHeight="1" x14ac:dyDescent="0.2">
      <c r="B45" s="11"/>
      <c r="L45" s="11"/>
    </row>
    <row r="46" spans="1:31" s="1" customFormat="1" ht="14.45" customHeight="1" x14ac:dyDescent="0.2">
      <c r="B46" s="11"/>
      <c r="L46" s="11"/>
    </row>
    <row r="47" spans="1:31" s="1" customFormat="1" ht="14.45" customHeight="1" x14ac:dyDescent="0.2">
      <c r="B47" s="11"/>
      <c r="L47" s="11"/>
    </row>
    <row r="48" spans="1:31" s="1" customFormat="1" ht="14.45" customHeight="1" x14ac:dyDescent="0.2">
      <c r="B48" s="11"/>
      <c r="L48" s="11"/>
    </row>
    <row r="49" spans="1:31" s="1" customFormat="1" ht="14.45" customHeight="1" x14ac:dyDescent="0.2">
      <c r="B49" s="11"/>
      <c r="L49" s="11"/>
    </row>
    <row r="50" spans="1:31" s="2" customFormat="1" ht="14.45" customHeight="1" x14ac:dyDescent="0.2">
      <c r="B50" s="20"/>
      <c r="D50" s="21" t="s">
        <v>33</v>
      </c>
      <c r="E50" s="22"/>
      <c r="F50" s="22"/>
      <c r="G50" s="21" t="s">
        <v>34</v>
      </c>
      <c r="H50" s="22"/>
      <c r="I50" s="22"/>
      <c r="J50" s="22"/>
      <c r="K50" s="22"/>
      <c r="L50" s="20"/>
    </row>
    <row r="51" spans="1:31" x14ac:dyDescent="0.2">
      <c r="B51" s="11"/>
      <c r="L51" s="11"/>
    </row>
    <row r="52" spans="1:31" x14ac:dyDescent="0.2">
      <c r="B52" s="11"/>
      <c r="L52" s="11"/>
    </row>
    <row r="53" spans="1:31" x14ac:dyDescent="0.2">
      <c r="B53" s="11"/>
      <c r="L53" s="11"/>
    </row>
    <row r="54" spans="1:31" x14ac:dyDescent="0.2">
      <c r="B54" s="11"/>
      <c r="L54" s="11"/>
    </row>
    <row r="55" spans="1:31" x14ac:dyDescent="0.2">
      <c r="B55" s="11"/>
      <c r="L55" s="11"/>
    </row>
    <row r="56" spans="1:31" x14ac:dyDescent="0.2">
      <c r="B56" s="11"/>
      <c r="L56" s="11"/>
    </row>
    <row r="57" spans="1:31" x14ac:dyDescent="0.2">
      <c r="B57" s="11"/>
      <c r="L57" s="11"/>
    </row>
    <row r="58" spans="1:31" x14ac:dyDescent="0.2">
      <c r="B58" s="11"/>
      <c r="L58" s="11"/>
    </row>
    <row r="59" spans="1:31" x14ac:dyDescent="0.2">
      <c r="B59" s="11"/>
      <c r="L59" s="11"/>
    </row>
    <row r="60" spans="1:31" x14ac:dyDescent="0.2">
      <c r="B60" s="11"/>
      <c r="L60" s="11"/>
    </row>
    <row r="61" spans="1:31" s="2" customFormat="1" ht="12.75" x14ac:dyDescent="0.2">
      <c r="A61" s="16"/>
      <c r="B61" s="17"/>
      <c r="C61" s="16"/>
      <c r="D61" s="23" t="s">
        <v>35</v>
      </c>
      <c r="E61" s="18"/>
      <c r="F61" s="54" t="s">
        <v>36</v>
      </c>
      <c r="G61" s="23" t="s">
        <v>35</v>
      </c>
      <c r="H61" s="18"/>
      <c r="I61" s="18"/>
      <c r="J61" s="55" t="s">
        <v>36</v>
      </c>
      <c r="K61" s="18"/>
      <c r="L61" s="20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x14ac:dyDescent="0.2">
      <c r="B62" s="11"/>
      <c r="L62" s="11"/>
    </row>
    <row r="63" spans="1:31" x14ac:dyDescent="0.2">
      <c r="B63" s="11"/>
      <c r="L63" s="11"/>
    </row>
    <row r="64" spans="1:31" x14ac:dyDescent="0.2">
      <c r="B64" s="11"/>
      <c r="L64" s="11"/>
    </row>
    <row r="65" spans="1:31" s="2" customFormat="1" ht="12.75" x14ac:dyDescent="0.2">
      <c r="A65" s="16"/>
      <c r="B65" s="17"/>
      <c r="C65" s="16"/>
      <c r="D65" s="21" t="s">
        <v>37</v>
      </c>
      <c r="E65" s="24"/>
      <c r="F65" s="24"/>
      <c r="G65" s="21" t="s">
        <v>38</v>
      </c>
      <c r="H65" s="24"/>
      <c r="I65" s="24"/>
      <c r="J65" s="24"/>
      <c r="K65" s="24"/>
      <c r="L65" s="20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</row>
    <row r="66" spans="1:31" x14ac:dyDescent="0.2">
      <c r="B66" s="11"/>
      <c r="L66" s="11"/>
    </row>
    <row r="67" spans="1:31" x14ac:dyDescent="0.2">
      <c r="B67" s="11"/>
      <c r="L67" s="11"/>
    </row>
    <row r="68" spans="1:31" x14ac:dyDescent="0.2">
      <c r="B68" s="11"/>
      <c r="L68" s="11"/>
    </row>
    <row r="69" spans="1:31" x14ac:dyDescent="0.2">
      <c r="B69" s="11"/>
      <c r="L69" s="11"/>
    </row>
    <row r="70" spans="1:31" x14ac:dyDescent="0.2">
      <c r="B70" s="11"/>
      <c r="L70" s="11"/>
    </row>
    <row r="71" spans="1:31" x14ac:dyDescent="0.2">
      <c r="B71" s="11"/>
      <c r="L71" s="11"/>
    </row>
    <row r="72" spans="1:31" x14ac:dyDescent="0.2">
      <c r="B72" s="11"/>
      <c r="L72" s="11"/>
    </row>
    <row r="73" spans="1:31" x14ac:dyDescent="0.2">
      <c r="B73" s="11"/>
      <c r="L73" s="11"/>
    </row>
    <row r="74" spans="1:31" x14ac:dyDescent="0.2">
      <c r="B74" s="11"/>
      <c r="L74" s="11"/>
    </row>
    <row r="75" spans="1:31" x14ac:dyDescent="0.2">
      <c r="B75" s="11"/>
      <c r="L75" s="11"/>
    </row>
    <row r="76" spans="1:31" s="2" customFormat="1" ht="12.75" x14ac:dyDescent="0.2">
      <c r="A76" s="16"/>
      <c r="B76" s="17"/>
      <c r="C76" s="16"/>
      <c r="D76" s="23" t="s">
        <v>35</v>
      </c>
      <c r="E76" s="18"/>
      <c r="F76" s="54" t="s">
        <v>36</v>
      </c>
      <c r="G76" s="23" t="s">
        <v>35</v>
      </c>
      <c r="H76" s="18"/>
      <c r="I76" s="18"/>
      <c r="J76" s="55" t="s">
        <v>36</v>
      </c>
      <c r="K76" s="18"/>
      <c r="L76" s="20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</row>
    <row r="77" spans="1:31" s="2" customFormat="1" ht="14.45" customHeight="1" x14ac:dyDescent="0.2">
      <c r="A77" s="16"/>
      <c r="B77" s="25"/>
      <c r="C77" s="26"/>
      <c r="D77" s="26"/>
      <c r="E77" s="26"/>
      <c r="F77" s="26"/>
      <c r="G77" s="26"/>
      <c r="H77" s="26"/>
      <c r="I77" s="26"/>
      <c r="J77" s="26"/>
      <c r="K77" s="26"/>
      <c r="L77" s="20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</row>
    <row r="81" spans="1:47" s="2" customFormat="1" ht="6.95" hidden="1" customHeight="1" x14ac:dyDescent="0.2">
      <c r="A81" s="16"/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0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</row>
    <row r="82" spans="1:47" s="2" customFormat="1" ht="24.95" hidden="1" customHeight="1" x14ac:dyDescent="0.2">
      <c r="A82" s="16"/>
      <c r="B82" s="17"/>
      <c r="C82" s="12" t="s">
        <v>46</v>
      </c>
      <c r="D82" s="16"/>
      <c r="E82" s="16"/>
      <c r="F82" s="16"/>
      <c r="G82" s="16"/>
      <c r="H82" s="16"/>
      <c r="I82" s="16"/>
      <c r="J82" s="16"/>
      <c r="K82" s="16"/>
      <c r="L82" s="20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</row>
    <row r="83" spans="1:47" s="2" customFormat="1" ht="6.95" hidden="1" customHeight="1" x14ac:dyDescent="0.2">
      <c r="A83" s="16"/>
      <c r="B83" s="17"/>
      <c r="C83" s="16"/>
      <c r="D83" s="16"/>
      <c r="E83" s="16"/>
      <c r="F83" s="16"/>
      <c r="G83" s="16"/>
      <c r="H83" s="16"/>
      <c r="I83" s="16"/>
      <c r="J83" s="16"/>
      <c r="K83" s="16"/>
      <c r="L83" s="20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</row>
    <row r="84" spans="1:47" s="2" customFormat="1" ht="12" hidden="1" customHeight="1" x14ac:dyDescent="0.2">
      <c r="A84" s="16"/>
      <c r="B84" s="17"/>
      <c r="C84" s="14" t="s">
        <v>6</v>
      </c>
      <c r="D84" s="16"/>
      <c r="E84" s="16"/>
      <c r="F84" s="16"/>
      <c r="G84" s="16"/>
      <c r="H84" s="16"/>
      <c r="I84" s="16"/>
      <c r="J84" s="16"/>
      <c r="K84" s="16"/>
      <c r="L84" s="20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</row>
    <row r="85" spans="1:47" s="2" customFormat="1" ht="16.5" hidden="1" customHeight="1" x14ac:dyDescent="0.2">
      <c r="A85" s="16"/>
      <c r="B85" s="17"/>
      <c r="C85" s="16"/>
      <c r="D85" s="16"/>
      <c r="E85" s="119" t="str">
        <f>E7</f>
        <v>Oddychová zóna pod hradom - SO15 Verejné osvetlenie</v>
      </c>
      <c r="F85" s="122"/>
      <c r="G85" s="122"/>
      <c r="H85" s="122"/>
      <c r="I85" s="16"/>
      <c r="J85" s="16"/>
      <c r="K85" s="16"/>
      <c r="L85" s="20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</row>
    <row r="86" spans="1:47" s="2" customFormat="1" ht="6.95" hidden="1" customHeight="1" x14ac:dyDescent="0.2">
      <c r="A86" s="16"/>
      <c r="B86" s="17"/>
      <c r="C86" s="16"/>
      <c r="D86" s="16"/>
      <c r="E86" s="16"/>
      <c r="F86" s="16"/>
      <c r="G86" s="16"/>
      <c r="H86" s="16"/>
      <c r="I86" s="16"/>
      <c r="J86" s="16"/>
      <c r="K86" s="16"/>
      <c r="L86" s="20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</row>
    <row r="87" spans="1:47" s="2" customFormat="1" ht="12" hidden="1" customHeight="1" x14ac:dyDescent="0.2">
      <c r="A87" s="16"/>
      <c r="B87" s="17"/>
      <c r="C87" s="14" t="s">
        <v>10</v>
      </c>
      <c r="D87" s="16"/>
      <c r="E87" s="16"/>
      <c r="F87" s="13" t="str">
        <f>F10</f>
        <v xml:space="preserve"> </v>
      </c>
      <c r="G87" s="16"/>
      <c r="H87" s="16"/>
      <c r="I87" s="14" t="s">
        <v>12</v>
      </c>
      <c r="J87" s="29" t="str">
        <f>IF(J10="","",J10)</f>
        <v/>
      </c>
      <c r="K87" s="16"/>
      <c r="L87" s="20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</row>
    <row r="88" spans="1:47" s="2" customFormat="1" ht="6.95" hidden="1" customHeight="1" x14ac:dyDescent="0.2">
      <c r="A88" s="16"/>
      <c r="B88" s="17"/>
      <c r="C88" s="16"/>
      <c r="D88" s="16"/>
      <c r="E88" s="16"/>
      <c r="F88" s="16"/>
      <c r="G88" s="16"/>
      <c r="H88" s="16"/>
      <c r="I88" s="16"/>
      <c r="J88" s="16"/>
      <c r="K88" s="16"/>
      <c r="L88" s="20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</row>
    <row r="89" spans="1:47" s="2" customFormat="1" ht="15.2" hidden="1" customHeight="1" x14ac:dyDescent="0.2">
      <c r="A89" s="16"/>
      <c r="B89" s="17"/>
      <c r="C89" s="14" t="s">
        <v>13</v>
      </c>
      <c r="D89" s="16"/>
      <c r="E89" s="16"/>
      <c r="F89" s="13" t="str">
        <f>E13</f>
        <v>Mesto Veľký Šariš</v>
      </c>
      <c r="G89" s="16"/>
      <c r="H89" s="16"/>
      <c r="I89" s="14" t="s">
        <v>17</v>
      </c>
      <c r="J89" s="15">
        <f>E19</f>
        <v>0</v>
      </c>
      <c r="K89" s="16"/>
      <c r="L89" s="20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</row>
    <row r="90" spans="1:47" s="2" customFormat="1" ht="15.2" hidden="1" customHeight="1" x14ac:dyDescent="0.2">
      <c r="A90" s="16"/>
      <c r="B90" s="17"/>
      <c r="C90" s="14" t="s">
        <v>16</v>
      </c>
      <c r="D90" s="16"/>
      <c r="E90" s="16"/>
      <c r="F90" s="13" t="str">
        <f>IF(E16="","",E16)</f>
        <v xml:space="preserve"> </v>
      </c>
      <c r="G90" s="16"/>
      <c r="H90" s="16"/>
      <c r="I90" s="14" t="s">
        <v>18</v>
      </c>
      <c r="J90" s="15">
        <f>E22</f>
        <v>0</v>
      </c>
      <c r="K90" s="16"/>
      <c r="L90" s="20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</row>
    <row r="91" spans="1:47" s="2" customFormat="1" ht="10.35" hidden="1" customHeight="1" x14ac:dyDescent="0.2">
      <c r="A91" s="16"/>
      <c r="B91" s="17"/>
      <c r="C91" s="16"/>
      <c r="D91" s="16"/>
      <c r="E91" s="16"/>
      <c r="F91" s="16"/>
      <c r="G91" s="16"/>
      <c r="H91" s="16"/>
      <c r="I91" s="16"/>
      <c r="J91" s="16"/>
      <c r="K91" s="16"/>
      <c r="L91" s="20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</row>
    <row r="92" spans="1:47" s="2" customFormat="1" ht="29.25" hidden="1" customHeight="1" x14ac:dyDescent="0.2">
      <c r="A92" s="16"/>
      <c r="B92" s="17"/>
      <c r="C92" s="56" t="s">
        <v>47</v>
      </c>
      <c r="D92" s="48"/>
      <c r="E92" s="48"/>
      <c r="F92" s="48"/>
      <c r="G92" s="48"/>
      <c r="H92" s="48"/>
      <c r="I92" s="48"/>
      <c r="J92" s="57" t="s">
        <v>48</v>
      </c>
      <c r="K92" s="48"/>
      <c r="L92" s="20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</row>
    <row r="93" spans="1:47" s="2" customFormat="1" ht="10.35" hidden="1" customHeight="1" x14ac:dyDescent="0.2">
      <c r="A93" s="16"/>
      <c r="B93" s="17"/>
      <c r="C93" s="16"/>
      <c r="D93" s="16"/>
      <c r="E93" s="16"/>
      <c r="F93" s="16"/>
      <c r="G93" s="16"/>
      <c r="H93" s="16"/>
      <c r="I93" s="16"/>
      <c r="J93" s="16"/>
      <c r="K93" s="16"/>
      <c r="L93" s="20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</row>
    <row r="94" spans="1:47" s="2" customFormat="1" ht="22.9" hidden="1" customHeight="1" x14ac:dyDescent="0.2">
      <c r="A94" s="16"/>
      <c r="B94" s="17"/>
      <c r="C94" s="58" t="s">
        <v>49</v>
      </c>
      <c r="D94" s="16"/>
      <c r="E94" s="16"/>
      <c r="F94" s="16"/>
      <c r="G94" s="16"/>
      <c r="H94" s="16"/>
      <c r="I94" s="16"/>
      <c r="J94" s="38">
        <f>J119</f>
        <v>0</v>
      </c>
      <c r="K94" s="16"/>
      <c r="L94" s="20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U94" s="8" t="s">
        <v>50</v>
      </c>
    </row>
    <row r="95" spans="1:47" s="4" customFormat="1" ht="24.95" hidden="1" customHeight="1" x14ac:dyDescent="0.2">
      <c r="B95" s="59"/>
      <c r="D95" s="60" t="s">
        <v>51</v>
      </c>
      <c r="E95" s="61"/>
      <c r="F95" s="61"/>
      <c r="G95" s="61"/>
      <c r="H95" s="61"/>
      <c r="I95" s="61"/>
      <c r="J95" s="62">
        <f>J120</f>
        <v>0</v>
      </c>
      <c r="L95" s="59"/>
    </row>
    <row r="96" spans="1:47" s="5" customFormat="1" ht="19.899999999999999" hidden="1" customHeight="1" x14ac:dyDescent="0.2">
      <c r="B96" s="63"/>
      <c r="D96" s="64" t="s">
        <v>52</v>
      </c>
      <c r="E96" s="65"/>
      <c r="F96" s="65"/>
      <c r="G96" s="65"/>
      <c r="H96" s="65"/>
      <c r="I96" s="65"/>
      <c r="J96" s="66">
        <f>J121</f>
        <v>0</v>
      </c>
      <c r="L96" s="63"/>
    </row>
    <row r="97" spans="1:31" s="4" customFormat="1" ht="24.95" hidden="1" customHeight="1" x14ac:dyDescent="0.2">
      <c r="B97" s="59"/>
      <c r="D97" s="60" t="s">
        <v>53</v>
      </c>
      <c r="E97" s="61"/>
      <c r="F97" s="61"/>
      <c r="G97" s="61"/>
      <c r="H97" s="61"/>
      <c r="I97" s="61"/>
      <c r="J97" s="62">
        <f>J125</f>
        <v>0</v>
      </c>
      <c r="L97" s="59"/>
    </row>
    <row r="98" spans="1:31" s="5" customFormat="1" ht="19.899999999999999" hidden="1" customHeight="1" x14ac:dyDescent="0.2">
      <c r="B98" s="63"/>
      <c r="D98" s="64" t="s">
        <v>54</v>
      </c>
      <c r="E98" s="65"/>
      <c r="F98" s="65"/>
      <c r="G98" s="65"/>
      <c r="H98" s="65"/>
      <c r="I98" s="65"/>
      <c r="J98" s="66">
        <f>J126</f>
        <v>0</v>
      </c>
      <c r="L98" s="63"/>
    </row>
    <row r="99" spans="1:31" s="5" customFormat="1" ht="19.899999999999999" hidden="1" customHeight="1" x14ac:dyDescent="0.2">
      <c r="B99" s="63"/>
      <c r="D99" s="64" t="s">
        <v>55</v>
      </c>
      <c r="E99" s="65"/>
      <c r="F99" s="65"/>
      <c r="G99" s="65"/>
      <c r="H99" s="65"/>
      <c r="I99" s="65"/>
      <c r="J99" s="66">
        <f>J181</f>
        <v>0</v>
      </c>
      <c r="L99" s="63"/>
    </row>
    <row r="100" spans="1:31" s="5" customFormat="1" ht="19.899999999999999" hidden="1" customHeight="1" x14ac:dyDescent="0.2">
      <c r="B100" s="63"/>
      <c r="D100" s="64" t="s">
        <v>56</v>
      </c>
      <c r="E100" s="65"/>
      <c r="F100" s="65"/>
      <c r="G100" s="65"/>
      <c r="H100" s="65"/>
      <c r="I100" s="65"/>
      <c r="J100" s="66">
        <f>J183</f>
        <v>0</v>
      </c>
      <c r="L100" s="63"/>
    </row>
    <row r="101" spans="1:31" s="4" customFormat="1" ht="24.95" hidden="1" customHeight="1" x14ac:dyDescent="0.2">
      <c r="B101" s="59"/>
      <c r="D101" s="60" t="s">
        <v>57</v>
      </c>
      <c r="E101" s="61"/>
      <c r="F101" s="61"/>
      <c r="G101" s="61"/>
      <c r="H101" s="61"/>
      <c r="I101" s="61"/>
      <c r="J101" s="62">
        <f>J193</f>
        <v>0</v>
      </c>
      <c r="L101" s="59"/>
    </row>
    <row r="102" spans="1:31" s="2" customFormat="1" ht="21.75" hidden="1" customHeight="1" x14ac:dyDescent="0.2">
      <c r="A102" s="16"/>
      <c r="B102" s="17"/>
      <c r="C102" s="16"/>
      <c r="D102" s="16"/>
      <c r="E102" s="16"/>
      <c r="F102" s="16"/>
      <c r="G102" s="16"/>
      <c r="H102" s="16"/>
      <c r="I102" s="16"/>
      <c r="J102" s="16"/>
      <c r="K102" s="16"/>
      <c r="L102" s="20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</row>
    <row r="103" spans="1:31" s="2" customFormat="1" ht="6.95" hidden="1" customHeight="1" x14ac:dyDescent="0.2">
      <c r="A103" s="16"/>
      <c r="B103" s="25"/>
      <c r="C103" s="26"/>
      <c r="D103" s="26"/>
      <c r="E103" s="26"/>
      <c r="F103" s="26"/>
      <c r="G103" s="26"/>
      <c r="H103" s="26"/>
      <c r="I103" s="26"/>
      <c r="J103" s="26"/>
      <c r="K103" s="26"/>
      <c r="L103" s="20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</row>
    <row r="104" spans="1:31" hidden="1" x14ac:dyDescent="0.2"/>
    <row r="105" spans="1:31" hidden="1" x14ac:dyDescent="0.2"/>
    <row r="106" spans="1:31" hidden="1" x14ac:dyDescent="0.2"/>
    <row r="107" spans="1:31" s="2" customFormat="1" ht="6.95" customHeight="1" x14ac:dyDescent="0.2">
      <c r="A107" s="16"/>
      <c r="B107" s="27"/>
      <c r="C107" s="28"/>
      <c r="D107" s="28"/>
      <c r="E107" s="28"/>
      <c r="F107" s="28"/>
      <c r="G107" s="28"/>
      <c r="H107" s="28"/>
      <c r="I107" s="28"/>
      <c r="J107" s="28"/>
      <c r="K107" s="28"/>
      <c r="L107" s="20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</row>
    <row r="108" spans="1:31" s="2" customFormat="1" ht="24.95" customHeight="1" x14ac:dyDescent="0.2">
      <c r="A108" s="16"/>
      <c r="B108" s="17"/>
      <c r="C108" s="12" t="s">
        <v>368</v>
      </c>
      <c r="D108" s="16"/>
      <c r="E108" s="16"/>
      <c r="F108" s="16"/>
      <c r="G108" s="16"/>
      <c r="H108" s="16"/>
      <c r="I108" s="16"/>
      <c r="J108" s="16"/>
      <c r="K108" s="16"/>
      <c r="L108" s="20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</row>
    <row r="109" spans="1:31" s="2" customFormat="1" ht="6.95" customHeight="1" x14ac:dyDescent="0.2">
      <c r="A109" s="16"/>
      <c r="B109" s="17"/>
      <c r="C109" s="16"/>
      <c r="D109" s="16"/>
      <c r="E109" s="16"/>
      <c r="F109" s="16"/>
      <c r="G109" s="16"/>
      <c r="H109" s="16"/>
      <c r="I109" s="16"/>
      <c r="J109" s="16"/>
      <c r="K109" s="16"/>
      <c r="L109" s="20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</row>
    <row r="110" spans="1:31" s="2" customFormat="1" ht="12" customHeight="1" x14ac:dyDescent="0.2">
      <c r="A110" s="16"/>
      <c r="B110" s="17"/>
      <c r="C110" s="14" t="s">
        <v>6</v>
      </c>
      <c r="D110" s="16"/>
      <c r="E110" s="16"/>
      <c r="F110" s="16"/>
      <c r="G110" s="16"/>
      <c r="H110" s="16"/>
      <c r="I110" s="16"/>
      <c r="J110" s="16"/>
      <c r="K110" s="16"/>
      <c r="L110" s="20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</row>
    <row r="111" spans="1:31" s="2" customFormat="1" ht="16.5" customHeight="1" x14ac:dyDescent="0.2">
      <c r="A111" s="16"/>
      <c r="B111" s="17"/>
      <c r="C111" s="16"/>
      <c r="D111" s="16"/>
      <c r="E111" s="119" t="s">
        <v>7</v>
      </c>
      <c r="F111" s="119"/>
      <c r="G111" s="119"/>
      <c r="H111" s="119"/>
      <c r="I111" s="16"/>
      <c r="J111" s="16"/>
      <c r="K111" s="16"/>
      <c r="L111" s="20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</row>
    <row r="112" spans="1:31" s="2" customFormat="1" ht="6.95" customHeight="1" x14ac:dyDescent="0.2">
      <c r="A112" s="16"/>
      <c r="B112" s="17"/>
      <c r="C112" s="16"/>
      <c r="D112" s="16"/>
      <c r="E112" s="16"/>
      <c r="F112" s="16"/>
      <c r="G112" s="16"/>
      <c r="H112" s="16"/>
      <c r="I112" s="16"/>
      <c r="J112" s="16"/>
      <c r="K112" s="16"/>
      <c r="L112" s="20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</row>
    <row r="113" spans="1:65" s="2" customFormat="1" ht="12" customHeight="1" x14ac:dyDescent="0.2">
      <c r="A113" s="16"/>
      <c r="B113" s="17"/>
      <c r="C113" s="14" t="s">
        <v>10</v>
      </c>
      <c r="D113" s="16"/>
      <c r="E113" s="16"/>
      <c r="F113" s="13" t="s">
        <v>11</v>
      </c>
      <c r="G113" s="16"/>
      <c r="H113" s="16"/>
      <c r="I113" s="14" t="s">
        <v>12</v>
      </c>
      <c r="J113" s="29"/>
      <c r="K113" s="16"/>
      <c r="L113" s="20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65" s="2" customFormat="1" ht="6.95" customHeight="1" x14ac:dyDescent="0.2">
      <c r="A114" s="16"/>
      <c r="B114" s="17"/>
      <c r="C114" s="16"/>
      <c r="D114" s="16"/>
      <c r="E114" s="16"/>
      <c r="F114" s="16"/>
      <c r="G114" s="16"/>
      <c r="H114" s="16"/>
      <c r="I114" s="16"/>
      <c r="J114" s="16"/>
      <c r="K114" s="16"/>
      <c r="L114" s="20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</row>
    <row r="115" spans="1:65" s="2" customFormat="1" ht="44.25" customHeight="1" x14ac:dyDescent="0.2">
      <c r="A115" s="16"/>
      <c r="B115" s="17"/>
      <c r="C115" s="14" t="s">
        <v>13</v>
      </c>
      <c r="D115" s="16"/>
      <c r="E115" s="16"/>
      <c r="F115" s="13" t="s">
        <v>367</v>
      </c>
      <c r="G115" s="16"/>
      <c r="H115" s="16"/>
      <c r="I115" s="14" t="s">
        <v>17</v>
      </c>
      <c r="J115" s="15"/>
      <c r="K115" s="16"/>
      <c r="L115" s="20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</row>
    <row r="116" spans="1:65" s="2" customFormat="1" ht="15.2" customHeight="1" x14ac:dyDescent="0.2">
      <c r="A116" s="16"/>
      <c r="B116" s="17"/>
      <c r="C116" s="14" t="s">
        <v>16</v>
      </c>
      <c r="D116" s="16"/>
      <c r="E116" s="16"/>
      <c r="F116" s="13" t="s">
        <v>11</v>
      </c>
      <c r="G116" s="16"/>
      <c r="H116" s="16"/>
      <c r="I116" s="14" t="s">
        <v>18</v>
      </c>
      <c r="J116" s="15"/>
      <c r="K116" s="16"/>
      <c r="L116" s="20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</row>
    <row r="117" spans="1:65" s="2" customFormat="1" ht="10.35" customHeight="1" x14ac:dyDescent="0.2">
      <c r="A117" s="16"/>
      <c r="B117" s="17"/>
      <c r="C117" s="16"/>
      <c r="D117" s="16"/>
      <c r="E117" s="16"/>
      <c r="F117" s="16"/>
      <c r="G117" s="16"/>
      <c r="H117" s="16"/>
      <c r="I117" s="16"/>
      <c r="J117" s="16"/>
      <c r="K117" s="16"/>
      <c r="L117" s="20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</row>
    <row r="118" spans="1:65" s="6" customFormat="1" ht="29.25" customHeight="1" x14ac:dyDescent="0.2">
      <c r="A118" s="67"/>
      <c r="B118" s="68"/>
      <c r="C118" s="69" t="s">
        <v>58</v>
      </c>
      <c r="D118" s="70" t="s">
        <v>41</v>
      </c>
      <c r="E118" s="70" t="s">
        <v>39</v>
      </c>
      <c r="F118" s="70" t="s">
        <v>40</v>
      </c>
      <c r="G118" s="70" t="s">
        <v>59</v>
      </c>
      <c r="H118" s="70" t="s">
        <v>60</v>
      </c>
      <c r="I118" s="70" t="s">
        <v>61</v>
      </c>
      <c r="J118" s="71" t="s">
        <v>48</v>
      </c>
      <c r="K118" s="72" t="s">
        <v>62</v>
      </c>
      <c r="L118" s="73"/>
      <c r="M118" s="32" t="s">
        <v>0</v>
      </c>
      <c r="N118" s="33" t="s">
        <v>24</v>
      </c>
      <c r="O118" s="33" t="s">
        <v>63</v>
      </c>
      <c r="P118" s="33" t="s">
        <v>64</v>
      </c>
      <c r="Q118" s="33" t="s">
        <v>65</v>
      </c>
      <c r="R118" s="33" t="s">
        <v>66</v>
      </c>
      <c r="S118" s="33" t="s">
        <v>67</v>
      </c>
      <c r="T118" s="34" t="s">
        <v>68</v>
      </c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</row>
    <row r="119" spans="1:65" s="2" customFormat="1" ht="22.9" customHeight="1" x14ac:dyDescent="0.25">
      <c r="A119" s="16"/>
      <c r="B119" s="17"/>
      <c r="C119" s="37" t="s">
        <v>49</v>
      </c>
      <c r="D119" s="16"/>
      <c r="E119" s="16"/>
      <c r="F119" s="16"/>
      <c r="G119" s="16"/>
      <c r="H119" s="16"/>
      <c r="I119" s="16"/>
      <c r="J119" s="74">
        <f>BK119</f>
        <v>0</v>
      </c>
      <c r="K119" s="16"/>
      <c r="L119" s="17"/>
      <c r="M119" s="35"/>
      <c r="N119" s="30"/>
      <c r="O119" s="36"/>
      <c r="P119" s="75">
        <f>P120+P125+P193</f>
        <v>387.46085000000005</v>
      </c>
      <c r="Q119" s="36"/>
      <c r="R119" s="75">
        <f>R120+R125+R193</f>
        <v>24.475679173756699</v>
      </c>
      <c r="S119" s="36"/>
      <c r="T119" s="76">
        <f>T120+T125+T193</f>
        <v>0</v>
      </c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T119" s="8" t="s">
        <v>42</v>
      </c>
      <c r="AU119" s="8" t="s">
        <v>50</v>
      </c>
      <c r="BK119" s="77">
        <f>BK120+BK125+BK193</f>
        <v>0</v>
      </c>
    </row>
    <row r="120" spans="1:65" s="7" customFormat="1" ht="25.9" customHeight="1" x14ac:dyDescent="0.2">
      <c r="B120" s="78"/>
      <c r="D120" s="79" t="s">
        <v>42</v>
      </c>
      <c r="E120" s="80" t="s">
        <v>69</v>
      </c>
      <c r="F120" s="80" t="s">
        <v>70</v>
      </c>
      <c r="J120" s="81">
        <f>BK120</f>
        <v>0</v>
      </c>
      <c r="L120" s="78"/>
      <c r="M120" s="82"/>
      <c r="N120" s="83"/>
      <c r="O120" s="83"/>
      <c r="P120" s="84">
        <f>P121</f>
        <v>2.8000000000000003</v>
      </c>
      <c r="Q120" s="83"/>
      <c r="R120" s="84">
        <f>R121</f>
        <v>23.664320959097036</v>
      </c>
      <c r="S120" s="83"/>
      <c r="T120" s="85">
        <f>T121</f>
        <v>0</v>
      </c>
      <c r="AR120" s="79" t="s">
        <v>44</v>
      </c>
      <c r="AT120" s="86" t="s">
        <v>42</v>
      </c>
      <c r="AU120" s="86" t="s">
        <v>43</v>
      </c>
      <c r="AY120" s="79" t="s">
        <v>71</v>
      </c>
      <c r="BK120" s="87">
        <f>BK121</f>
        <v>0</v>
      </c>
    </row>
    <row r="121" spans="1:65" s="7" customFormat="1" ht="22.9" customHeight="1" x14ac:dyDescent="0.2">
      <c r="B121" s="78"/>
      <c r="D121" s="79" t="s">
        <v>42</v>
      </c>
      <c r="E121" s="88" t="s">
        <v>72</v>
      </c>
      <c r="F121" s="88" t="s">
        <v>73</v>
      </c>
      <c r="J121" s="89">
        <f>BK121</f>
        <v>0</v>
      </c>
      <c r="L121" s="78"/>
      <c r="M121" s="82"/>
      <c r="N121" s="83"/>
      <c r="O121" s="83"/>
      <c r="P121" s="84">
        <f>SUM(P122:P124)</f>
        <v>2.8000000000000003</v>
      </c>
      <c r="Q121" s="83"/>
      <c r="R121" s="84">
        <f>SUM(R122:R124)</f>
        <v>23.664320959097036</v>
      </c>
      <c r="S121" s="83"/>
      <c r="T121" s="85">
        <f>SUM(T122:T124)</f>
        <v>0</v>
      </c>
      <c r="AR121" s="79" t="s">
        <v>44</v>
      </c>
      <c r="AT121" s="86" t="s">
        <v>42</v>
      </c>
      <c r="AU121" s="86" t="s">
        <v>44</v>
      </c>
      <c r="AY121" s="79" t="s">
        <v>71</v>
      </c>
      <c r="BK121" s="87">
        <f>SUM(BK122:BK124)</f>
        <v>0</v>
      </c>
    </row>
    <row r="122" spans="1:65" s="2" customFormat="1" ht="16.5" customHeight="1" x14ac:dyDescent="0.2">
      <c r="A122" s="16"/>
      <c r="B122" s="90"/>
      <c r="C122" s="91" t="s">
        <v>44</v>
      </c>
      <c r="D122" s="91" t="s">
        <v>74</v>
      </c>
      <c r="E122" s="92" t="s">
        <v>75</v>
      </c>
      <c r="F122" s="93" t="s">
        <v>76</v>
      </c>
      <c r="G122" s="94" t="s">
        <v>77</v>
      </c>
      <c r="H122" s="95">
        <v>5</v>
      </c>
      <c r="I122" s="95">
        <v>0</v>
      </c>
      <c r="J122" s="95">
        <f>ROUND(I122*H122,3)</f>
        <v>0</v>
      </c>
      <c r="K122" s="96"/>
      <c r="L122" s="17"/>
      <c r="M122" s="97" t="s">
        <v>0</v>
      </c>
      <c r="N122" s="98" t="s">
        <v>26</v>
      </c>
      <c r="O122" s="99">
        <v>0.56000000000000005</v>
      </c>
      <c r="P122" s="99">
        <f>O122*H122</f>
        <v>2.8000000000000003</v>
      </c>
      <c r="Q122" s="99">
        <v>2.3453400000000002</v>
      </c>
      <c r="R122" s="99">
        <f>Q122*H122</f>
        <v>11.726700000000001</v>
      </c>
      <c r="S122" s="99">
        <v>0</v>
      </c>
      <c r="T122" s="100">
        <f>S122*H122</f>
        <v>0</v>
      </c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R122" s="101" t="s">
        <v>78</v>
      </c>
      <c r="AT122" s="101" t="s">
        <v>74</v>
      </c>
      <c r="AU122" s="101" t="s">
        <v>72</v>
      </c>
      <c r="AY122" s="8" t="s">
        <v>71</v>
      </c>
      <c r="BE122" s="102">
        <f>IF(N122="základná",J122,0)</f>
        <v>0</v>
      </c>
      <c r="BF122" s="102">
        <f>IF(N122="znížená",J122,0)</f>
        <v>0</v>
      </c>
      <c r="BG122" s="102">
        <f>IF(N122="zákl. prenesená",J122,0)</f>
        <v>0</v>
      </c>
      <c r="BH122" s="102">
        <f>IF(N122="zníž. prenesená",J122,0)</f>
        <v>0</v>
      </c>
      <c r="BI122" s="102">
        <f>IF(N122="nulová",J122,0)</f>
        <v>0</v>
      </c>
      <c r="BJ122" s="8" t="s">
        <v>72</v>
      </c>
      <c r="BK122" s="103">
        <f>ROUND(I122*H122,3)</f>
        <v>0</v>
      </c>
      <c r="BL122" s="8" t="s">
        <v>78</v>
      </c>
      <c r="BM122" s="101" t="s">
        <v>79</v>
      </c>
    </row>
    <row r="123" spans="1:65" s="2" customFormat="1" ht="21.75" customHeight="1" x14ac:dyDescent="0.2">
      <c r="A123" s="16"/>
      <c r="B123" s="90"/>
      <c r="C123" s="104" t="s">
        <v>72</v>
      </c>
      <c r="D123" s="104" t="s">
        <v>80</v>
      </c>
      <c r="E123" s="105" t="s">
        <v>81</v>
      </c>
      <c r="F123" s="106" t="s">
        <v>82</v>
      </c>
      <c r="G123" s="107" t="s">
        <v>77</v>
      </c>
      <c r="H123" s="108">
        <v>5</v>
      </c>
      <c r="I123" s="108">
        <v>0</v>
      </c>
      <c r="J123" s="108">
        <f>ROUND(I123*H123,3)</f>
        <v>0</v>
      </c>
      <c r="K123" s="109"/>
      <c r="L123" s="110"/>
      <c r="M123" s="111" t="s">
        <v>0</v>
      </c>
      <c r="N123" s="112" t="s">
        <v>26</v>
      </c>
      <c r="O123" s="99">
        <v>0</v>
      </c>
      <c r="P123" s="99">
        <f>O123*H123</f>
        <v>0</v>
      </c>
      <c r="Q123" s="99">
        <v>2.35575</v>
      </c>
      <c r="R123" s="99">
        <f>Q123*H123</f>
        <v>11.77875</v>
      </c>
      <c r="S123" s="99">
        <v>0</v>
      </c>
      <c r="T123" s="100">
        <f>S123*H123</f>
        <v>0</v>
      </c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R123" s="101" t="s">
        <v>83</v>
      </c>
      <c r="AT123" s="101" t="s">
        <v>80</v>
      </c>
      <c r="AU123" s="101" t="s">
        <v>72</v>
      </c>
      <c r="AY123" s="8" t="s">
        <v>71</v>
      </c>
      <c r="BE123" s="102">
        <f>IF(N123="základná",J123,0)</f>
        <v>0</v>
      </c>
      <c r="BF123" s="102">
        <f>IF(N123="znížená",J123,0)</f>
        <v>0</v>
      </c>
      <c r="BG123" s="102">
        <f>IF(N123="zákl. prenesená",J123,0)</f>
        <v>0</v>
      </c>
      <c r="BH123" s="102">
        <f>IF(N123="zníž. prenesená",J123,0)</f>
        <v>0</v>
      </c>
      <c r="BI123" s="102">
        <f>IF(N123="nulová",J123,0)</f>
        <v>0</v>
      </c>
      <c r="BJ123" s="8" t="s">
        <v>72</v>
      </c>
      <c r="BK123" s="103">
        <f>ROUND(I123*H123,3)</f>
        <v>0</v>
      </c>
      <c r="BL123" s="8" t="s">
        <v>83</v>
      </c>
      <c r="BM123" s="101" t="s">
        <v>84</v>
      </c>
    </row>
    <row r="124" spans="1:65" s="2" customFormat="1" ht="16.5" customHeight="1" x14ac:dyDescent="0.2">
      <c r="A124" s="16"/>
      <c r="B124" s="90"/>
      <c r="C124" s="104" t="s">
        <v>85</v>
      </c>
      <c r="D124" s="104" t="s">
        <v>80</v>
      </c>
      <c r="E124" s="105" t="s">
        <v>86</v>
      </c>
      <c r="F124" s="106" t="s">
        <v>87</v>
      </c>
      <c r="G124" s="107" t="s">
        <v>88</v>
      </c>
      <c r="H124" s="108">
        <v>5</v>
      </c>
      <c r="I124" s="108">
        <v>0</v>
      </c>
      <c r="J124" s="108">
        <f>ROUND(I124*H124,3)</f>
        <v>0</v>
      </c>
      <c r="K124" s="109"/>
      <c r="L124" s="110"/>
      <c r="M124" s="111" t="s">
        <v>0</v>
      </c>
      <c r="N124" s="112" t="s">
        <v>26</v>
      </c>
      <c r="O124" s="99">
        <v>0</v>
      </c>
      <c r="P124" s="99">
        <f>O124*H124</f>
        <v>0</v>
      </c>
      <c r="Q124" s="99">
        <v>3.1774191819406702E-2</v>
      </c>
      <c r="R124" s="99">
        <f>Q124*H124</f>
        <v>0.15887095909703353</v>
      </c>
      <c r="S124" s="99">
        <v>0</v>
      </c>
      <c r="T124" s="100">
        <f>S124*H124</f>
        <v>0</v>
      </c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R124" s="101" t="s">
        <v>89</v>
      </c>
      <c r="AT124" s="101" t="s">
        <v>80</v>
      </c>
      <c r="AU124" s="101" t="s">
        <v>72</v>
      </c>
      <c r="AY124" s="8" t="s">
        <v>71</v>
      </c>
      <c r="BE124" s="102">
        <f>IF(N124="základná",J124,0)</f>
        <v>0</v>
      </c>
      <c r="BF124" s="102">
        <f>IF(N124="znížená",J124,0)</f>
        <v>0</v>
      </c>
      <c r="BG124" s="102">
        <f>IF(N124="zákl. prenesená",J124,0)</f>
        <v>0</v>
      </c>
      <c r="BH124" s="102">
        <f>IF(N124="zníž. prenesená",J124,0)</f>
        <v>0</v>
      </c>
      <c r="BI124" s="102">
        <f>IF(N124="nulová",J124,0)</f>
        <v>0</v>
      </c>
      <c r="BJ124" s="8" t="s">
        <v>72</v>
      </c>
      <c r="BK124" s="103">
        <f>ROUND(I124*H124,3)</f>
        <v>0</v>
      </c>
      <c r="BL124" s="8" t="s">
        <v>78</v>
      </c>
      <c r="BM124" s="101" t="s">
        <v>90</v>
      </c>
    </row>
    <row r="125" spans="1:65" s="7" customFormat="1" ht="25.9" customHeight="1" x14ac:dyDescent="0.2">
      <c r="B125" s="78"/>
      <c r="D125" s="79" t="s">
        <v>42</v>
      </c>
      <c r="E125" s="80" t="s">
        <v>80</v>
      </c>
      <c r="F125" s="80" t="s">
        <v>91</v>
      </c>
      <c r="J125" s="81">
        <f>BK125</f>
        <v>0</v>
      </c>
      <c r="L125" s="78"/>
      <c r="M125" s="82"/>
      <c r="N125" s="83"/>
      <c r="O125" s="83"/>
      <c r="P125" s="84">
        <f>P126+P181+P183</f>
        <v>359.19285000000002</v>
      </c>
      <c r="Q125" s="83"/>
      <c r="R125" s="84">
        <f>R126+R181+R183</f>
        <v>0.81135821465966107</v>
      </c>
      <c r="S125" s="83"/>
      <c r="T125" s="85">
        <f>T126+T181+T183</f>
        <v>0</v>
      </c>
      <c r="AR125" s="79" t="s">
        <v>85</v>
      </c>
      <c r="AT125" s="86" t="s">
        <v>42</v>
      </c>
      <c r="AU125" s="86" t="s">
        <v>43</v>
      </c>
      <c r="AY125" s="79" t="s">
        <v>71</v>
      </c>
      <c r="BK125" s="87">
        <f>BK126+BK181+BK183</f>
        <v>0</v>
      </c>
    </row>
    <row r="126" spans="1:65" s="7" customFormat="1" ht="22.9" customHeight="1" x14ac:dyDescent="0.2">
      <c r="B126" s="78"/>
      <c r="D126" s="79" t="s">
        <v>42</v>
      </c>
      <c r="E126" s="88" t="s">
        <v>92</v>
      </c>
      <c r="F126" s="88" t="s">
        <v>93</v>
      </c>
      <c r="J126" s="89">
        <f>BK126</f>
        <v>0</v>
      </c>
      <c r="L126" s="78"/>
      <c r="M126" s="82"/>
      <c r="N126" s="83"/>
      <c r="O126" s="83"/>
      <c r="P126" s="84">
        <f>SUM(P127:P180)</f>
        <v>133.791</v>
      </c>
      <c r="Q126" s="83"/>
      <c r="R126" s="84">
        <f>SUM(R127:R180)</f>
        <v>0.81135821465966107</v>
      </c>
      <c r="S126" s="83"/>
      <c r="T126" s="85">
        <f>SUM(T127:T180)</f>
        <v>0</v>
      </c>
      <c r="AR126" s="79" t="s">
        <v>85</v>
      </c>
      <c r="AT126" s="86" t="s">
        <v>42</v>
      </c>
      <c r="AU126" s="86" t="s">
        <v>44</v>
      </c>
      <c r="AY126" s="79" t="s">
        <v>71</v>
      </c>
      <c r="BK126" s="87">
        <f>SUM(BK127:BK180)</f>
        <v>0</v>
      </c>
    </row>
    <row r="127" spans="1:65" s="2" customFormat="1" ht="21.75" customHeight="1" x14ac:dyDescent="0.2">
      <c r="A127" s="16"/>
      <c r="B127" s="90"/>
      <c r="C127" s="91" t="s">
        <v>78</v>
      </c>
      <c r="D127" s="91" t="s">
        <v>74</v>
      </c>
      <c r="E127" s="92" t="s">
        <v>94</v>
      </c>
      <c r="F127" s="93" t="s">
        <v>95</v>
      </c>
      <c r="G127" s="94" t="s">
        <v>96</v>
      </c>
      <c r="H127" s="95">
        <v>143</v>
      </c>
      <c r="I127" s="95">
        <v>0</v>
      </c>
      <c r="J127" s="95">
        <f t="shared" ref="J127:J158" si="0">ROUND(I127*H127,3)</f>
        <v>0</v>
      </c>
      <c r="K127" s="96"/>
      <c r="L127" s="17"/>
      <c r="M127" s="97" t="s">
        <v>0</v>
      </c>
      <c r="N127" s="98" t="s">
        <v>26</v>
      </c>
      <c r="O127" s="99">
        <v>0.129</v>
      </c>
      <c r="P127" s="99">
        <f t="shared" ref="P127:P158" si="1">O127*H127</f>
        <v>18.446999999999999</v>
      </c>
      <c r="Q127" s="99">
        <v>0</v>
      </c>
      <c r="R127" s="99">
        <f t="shared" ref="R127:R158" si="2">Q127*H127</f>
        <v>0</v>
      </c>
      <c r="S127" s="99">
        <v>0</v>
      </c>
      <c r="T127" s="100">
        <f t="shared" ref="T127:T158" si="3">S127*H127</f>
        <v>0</v>
      </c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R127" s="101" t="s">
        <v>97</v>
      </c>
      <c r="AT127" s="101" t="s">
        <v>74</v>
      </c>
      <c r="AU127" s="101" t="s">
        <v>72</v>
      </c>
      <c r="AY127" s="8" t="s">
        <v>71</v>
      </c>
      <c r="BE127" s="102">
        <f t="shared" ref="BE127:BE158" si="4">IF(N127="základná",J127,0)</f>
        <v>0</v>
      </c>
      <c r="BF127" s="102">
        <f t="shared" ref="BF127:BF158" si="5">IF(N127="znížená",J127,0)</f>
        <v>0</v>
      </c>
      <c r="BG127" s="102">
        <f t="shared" ref="BG127:BG158" si="6">IF(N127="zákl. prenesená",J127,0)</f>
        <v>0</v>
      </c>
      <c r="BH127" s="102">
        <f t="shared" ref="BH127:BH158" si="7">IF(N127="zníž. prenesená",J127,0)</f>
        <v>0</v>
      </c>
      <c r="BI127" s="102">
        <f t="shared" ref="BI127:BI158" si="8">IF(N127="nulová",J127,0)</f>
        <v>0</v>
      </c>
      <c r="BJ127" s="8" t="s">
        <v>72</v>
      </c>
      <c r="BK127" s="103">
        <f t="shared" ref="BK127:BK158" si="9">ROUND(I127*H127,3)</f>
        <v>0</v>
      </c>
      <c r="BL127" s="8" t="s">
        <v>97</v>
      </c>
      <c r="BM127" s="101" t="s">
        <v>98</v>
      </c>
    </row>
    <row r="128" spans="1:65" s="2" customFormat="1" ht="16.5" customHeight="1" x14ac:dyDescent="0.2">
      <c r="A128" s="16"/>
      <c r="B128" s="90"/>
      <c r="C128" s="104" t="s">
        <v>99</v>
      </c>
      <c r="D128" s="104" t="s">
        <v>80</v>
      </c>
      <c r="E128" s="105" t="s">
        <v>100</v>
      </c>
      <c r="F128" s="106" t="s">
        <v>101</v>
      </c>
      <c r="G128" s="107" t="s">
        <v>102</v>
      </c>
      <c r="H128" s="108">
        <v>143</v>
      </c>
      <c r="I128" s="108">
        <v>0</v>
      </c>
      <c r="J128" s="108">
        <f t="shared" si="0"/>
        <v>0</v>
      </c>
      <c r="K128" s="109"/>
      <c r="L128" s="110"/>
      <c r="M128" s="111" t="s">
        <v>0</v>
      </c>
      <c r="N128" s="112" t="s">
        <v>26</v>
      </c>
      <c r="O128" s="99">
        <v>0</v>
      </c>
      <c r="P128" s="99">
        <f t="shared" si="1"/>
        <v>0</v>
      </c>
      <c r="Q128" s="99">
        <v>4.4000000000000002E-4</v>
      </c>
      <c r="R128" s="99">
        <f t="shared" si="2"/>
        <v>6.2920000000000004E-2</v>
      </c>
      <c r="S128" s="99">
        <v>0</v>
      </c>
      <c r="T128" s="100">
        <f t="shared" si="3"/>
        <v>0</v>
      </c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R128" s="101" t="s">
        <v>83</v>
      </c>
      <c r="AT128" s="101" t="s">
        <v>80</v>
      </c>
      <c r="AU128" s="101" t="s">
        <v>72</v>
      </c>
      <c r="AY128" s="8" t="s">
        <v>71</v>
      </c>
      <c r="BE128" s="102">
        <f t="shared" si="4"/>
        <v>0</v>
      </c>
      <c r="BF128" s="102">
        <f t="shared" si="5"/>
        <v>0</v>
      </c>
      <c r="BG128" s="102">
        <f t="shared" si="6"/>
        <v>0</v>
      </c>
      <c r="BH128" s="102">
        <f t="shared" si="7"/>
        <v>0</v>
      </c>
      <c r="BI128" s="102">
        <f t="shared" si="8"/>
        <v>0</v>
      </c>
      <c r="BJ128" s="8" t="s">
        <v>72</v>
      </c>
      <c r="BK128" s="103">
        <f t="shared" si="9"/>
        <v>0</v>
      </c>
      <c r="BL128" s="8" t="s">
        <v>83</v>
      </c>
      <c r="BM128" s="101" t="s">
        <v>103</v>
      </c>
    </row>
    <row r="129" spans="1:65" s="2" customFormat="1" ht="16.5" customHeight="1" x14ac:dyDescent="0.2">
      <c r="A129" s="16"/>
      <c r="B129" s="90"/>
      <c r="C129" s="104" t="s">
        <v>104</v>
      </c>
      <c r="D129" s="104" t="s">
        <v>80</v>
      </c>
      <c r="E129" s="105" t="s">
        <v>105</v>
      </c>
      <c r="F129" s="106" t="s">
        <v>106</v>
      </c>
      <c r="G129" s="107" t="s">
        <v>96</v>
      </c>
      <c r="H129" s="108">
        <v>4</v>
      </c>
      <c r="I129" s="108">
        <v>0</v>
      </c>
      <c r="J129" s="108">
        <f t="shared" si="0"/>
        <v>0</v>
      </c>
      <c r="K129" s="109"/>
      <c r="L129" s="110"/>
      <c r="M129" s="111" t="s">
        <v>0</v>
      </c>
      <c r="N129" s="112" t="s">
        <v>26</v>
      </c>
      <c r="O129" s="99">
        <v>0</v>
      </c>
      <c r="P129" s="99">
        <f t="shared" si="1"/>
        <v>0</v>
      </c>
      <c r="Q129" s="99">
        <v>9.2000000000000003E-4</v>
      </c>
      <c r="R129" s="99">
        <f t="shared" si="2"/>
        <v>3.6800000000000001E-3</v>
      </c>
      <c r="S129" s="99">
        <v>0</v>
      </c>
      <c r="T129" s="100">
        <f t="shared" si="3"/>
        <v>0</v>
      </c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R129" s="101" t="s">
        <v>83</v>
      </c>
      <c r="AT129" s="101" t="s">
        <v>80</v>
      </c>
      <c r="AU129" s="101" t="s">
        <v>72</v>
      </c>
      <c r="AY129" s="8" t="s">
        <v>71</v>
      </c>
      <c r="BE129" s="102">
        <f t="shared" si="4"/>
        <v>0</v>
      </c>
      <c r="BF129" s="102">
        <f t="shared" si="5"/>
        <v>0</v>
      </c>
      <c r="BG129" s="102">
        <f t="shared" si="6"/>
        <v>0</v>
      </c>
      <c r="BH129" s="102">
        <f t="shared" si="7"/>
        <v>0</v>
      </c>
      <c r="BI129" s="102">
        <f t="shared" si="8"/>
        <v>0</v>
      </c>
      <c r="BJ129" s="8" t="s">
        <v>72</v>
      </c>
      <c r="BK129" s="103">
        <f t="shared" si="9"/>
        <v>0</v>
      </c>
      <c r="BL129" s="8" t="s">
        <v>83</v>
      </c>
      <c r="BM129" s="101" t="s">
        <v>107</v>
      </c>
    </row>
    <row r="130" spans="1:65" s="2" customFormat="1" ht="16.5" customHeight="1" x14ac:dyDescent="0.2">
      <c r="A130" s="16"/>
      <c r="B130" s="90"/>
      <c r="C130" s="104" t="s">
        <v>108</v>
      </c>
      <c r="D130" s="104" t="s">
        <v>80</v>
      </c>
      <c r="E130" s="105" t="s">
        <v>109</v>
      </c>
      <c r="F130" s="106" t="s">
        <v>110</v>
      </c>
      <c r="G130" s="107" t="s">
        <v>96</v>
      </c>
      <c r="H130" s="108">
        <v>7.5</v>
      </c>
      <c r="I130" s="108">
        <v>0</v>
      </c>
      <c r="J130" s="108">
        <f t="shared" si="0"/>
        <v>0</v>
      </c>
      <c r="K130" s="109"/>
      <c r="L130" s="110"/>
      <c r="M130" s="111" t="s">
        <v>0</v>
      </c>
      <c r="N130" s="112" t="s">
        <v>26</v>
      </c>
      <c r="O130" s="99">
        <v>0</v>
      </c>
      <c r="P130" s="99">
        <f t="shared" si="1"/>
        <v>0</v>
      </c>
      <c r="Q130" s="99">
        <v>2.0000000000000001E-4</v>
      </c>
      <c r="R130" s="99">
        <f t="shared" si="2"/>
        <v>1.5E-3</v>
      </c>
      <c r="S130" s="99">
        <v>0</v>
      </c>
      <c r="T130" s="100">
        <f t="shared" si="3"/>
        <v>0</v>
      </c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R130" s="101" t="s">
        <v>83</v>
      </c>
      <c r="AT130" s="101" t="s">
        <v>80</v>
      </c>
      <c r="AU130" s="101" t="s">
        <v>72</v>
      </c>
      <c r="AY130" s="8" t="s">
        <v>71</v>
      </c>
      <c r="BE130" s="102">
        <f t="shared" si="4"/>
        <v>0</v>
      </c>
      <c r="BF130" s="102">
        <f t="shared" si="5"/>
        <v>0</v>
      </c>
      <c r="BG130" s="102">
        <f t="shared" si="6"/>
        <v>0</v>
      </c>
      <c r="BH130" s="102">
        <f t="shared" si="7"/>
        <v>0</v>
      </c>
      <c r="BI130" s="102">
        <f t="shared" si="8"/>
        <v>0</v>
      </c>
      <c r="BJ130" s="8" t="s">
        <v>72</v>
      </c>
      <c r="BK130" s="103">
        <f t="shared" si="9"/>
        <v>0</v>
      </c>
      <c r="BL130" s="8" t="s">
        <v>83</v>
      </c>
      <c r="BM130" s="101" t="s">
        <v>111</v>
      </c>
    </row>
    <row r="131" spans="1:65" s="2" customFormat="1" ht="16.5" customHeight="1" x14ac:dyDescent="0.2">
      <c r="A131" s="16"/>
      <c r="B131" s="90"/>
      <c r="C131" s="104" t="s">
        <v>89</v>
      </c>
      <c r="D131" s="104" t="s">
        <v>80</v>
      </c>
      <c r="E131" s="105" t="s">
        <v>112</v>
      </c>
      <c r="F131" s="106" t="s">
        <v>113</v>
      </c>
      <c r="G131" s="107" t="s">
        <v>88</v>
      </c>
      <c r="H131" s="108">
        <v>5</v>
      </c>
      <c r="I131" s="108">
        <v>0</v>
      </c>
      <c r="J131" s="108">
        <f t="shared" si="0"/>
        <v>0</v>
      </c>
      <c r="K131" s="109"/>
      <c r="L131" s="110"/>
      <c r="M131" s="111" t="s">
        <v>0</v>
      </c>
      <c r="N131" s="112" t="s">
        <v>26</v>
      </c>
      <c r="O131" s="99">
        <v>0</v>
      </c>
      <c r="P131" s="99">
        <f t="shared" si="1"/>
        <v>0</v>
      </c>
      <c r="Q131" s="99">
        <v>2.0000000000000001E-4</v>
      </c>
      <c r="R131" s="99">
        <f t="shared" si="2"/>
        <v>1E-3</v>
      </c>
      <c r="S131" s="99">
        <v>0</v>
      </c>
      <c r="T131" s="100">
        <f t="shared" si="3"/>
        <v>0</v>
      </c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R131" s="101" t="s">
        <v>83</v>
      </c>
      <c r="AT131" s="101" t="s">
        <v>80</v>
      </c>
      <c r="AU131" s="101" t="s">
        <v>72</v>
      </c>
      <c r="AY131" s="8" t="s">
        <v>71</v>
      </c>
      <c r="BE131" s="102">
        <f t="shared" si="4"/>
        <v>0</v>
      </c>
      <c r="BF131" s="102">
        <f t="shared" si="5"/>
        <v>0</v>
      </c>
      <c r="BG131" s="102">
        <f t="shared" si="6"/>
        <v>0</v>
      </c>
      <c r="BH131" s="102">
        <f t="shared" si="7"/>
        <v>0</v>
      </c>
      <c r="BI131" s="102">
        <f t="shared" si="8"/>
        <v>0</v>
      </c>
      <c r="BJ131" s="8" t="s">
        <v>72</v>
      </c>
      <c r="BK131" s="103">
        <f t="shared" si="9"/>
        <v>0</v>
      </c>
      <c r="BL131" s="8" t="s">
        <v>83</v>
      </c>
      <c r="BM131" s="101" t="s">
        <v>114</v>
      </c>
    </row>
    <row r="132" spans="1:65" s="2" customFormat="1" ht="33" customHeight="1" x14ac:dyDescent="0.2">
      <c r="A132" s="16"/>
      <c r="B132" s="90"/>
      <c r="C132" s="91" t="s">
        <v>115</v>
      </c>
      <c r="D132" s="91" t="s">
        <v>74</v>
      </c>
      <c r="E132" s="92" t="s">
        <v>116</v>
      </c>
      <c r="F132" s="93" t="s">
        <v>117</v>
      </c>
      <c r="G132" s="94" t="s">
        <v>96</v>
      </c>
      <c r="H132" s="95">
        <v>385</v>
      </c>
      <c r="I132" s="95">
        <v>0</v>
      </c>
      <c r="J132" s="95">
        <f t="shared" si="0"/>
        <v>0</v>
      </c>
      <c r="K132" s="96"/>
      <c r="L132" s="17"/>
      <c r="M132" s="97" t="s">
        <v>0</v>
      </c>
      <c r="N132" s="98" t="s">
        <v>26</v>
      </c>
      <c r="O132" s="99">
        <v>3.3000000000000002E-2</v>
      </c>
      <c r="P132" s="99">
        <f t="shared" si="1"/>
        <v>12.705</v>
      </c>
      <c r="Q132" s="99">
        <v>0</v>
      </c>
      <c r="R132" s="99">
        <f t="shared" si="2"/>
        <v>0</v>
      </c>
      <c r="S132" s="99">
        <v>0</v>
      </c>
      <c r="T132" s="100">
        <f t="shared" si="3"/>
        <v>0</v>
      </c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R132" s="101" t="s">
        <v>97</v>
      </c>
      <c r="AT132" s="101" t="s">
        <v>74</v>
      </c>
      <c r="AU132" s="101" t="s">
        <v>72</v>
      </c>
      <c r="AY132" s="8" t="s">
        <v>71</v>
      </c>
      <c r="BE132" s="102">
        <f t="shared" si="4"/>
        <v>0</v>
      </c>
      <c r="BF132" s="102">
        <f t="shared" si="5"/>
        <v>0</v>
      </c>
      <c r="BG132" s="102">
        <f t="shared" si="6"/>
        <v>0</v>
      </c>
      <c r="BH132" s="102">
        <f t="shared" si="7"/>
        <v>0</v>
      </c>
      <c r="BI132" s="102">
        <f t="shared" si="8"/>
        <v>0</v>
      </c>
      <c r="BJ132" s="8" t="s">
        <v>72</v>
      </c>
      <c r="BK132" s="103">
        <f t="shared" si="9"/>
        <v>0</v>
      </c>
      <c r="BL132" s="8" t="s">
        <v>97</v>
      </c>
      <c r="BM132" s="101" t="s">
        <v>118</v>
      </c>
    </row>
    <row r="133" spans="1:65" s="2" customFormat="1" ht="16.5" customHeight="1" x14ac:dyDescent="0.2">
      <c r="A133" s="16"/>
      <c r="B133" s="90"/>
      <c r="C133" s="104" t="s">
        <v>119</v>
      </c>
      <c r="D133" s="104" t="s">
        <v>80</v>
      </c>
      <c r="E133" s="105" t="s">
        <v>120</v>
      </c>
      <c r="F133" s="106" t="s">
        <v>121</v>
      </c>
      <c r="G133" s="107" t="s">
        <v>96</v>
      </c>
      <c r="H133" s="108">
        <v>385</v>
      </c>
      <c r="I133" s="108">
        <v>0</v>
      </c>
      <c r="J133" s="108">
        <f t="shared" si="0"/>
        <v>0</v>
      </c>
      <c r="K133" s="109"/>
      <c r="L133" s="110"/>
      <c r="M133" s="111" t="s">
        <v>0</v>
      </c>
      <c r="N133" s="112" t="s">
        <v>26</v>
      </c>
      <c r="O133" s="99">
        <v>0</v>
      </c>
      <c r="P133" s="99">
        <f t="shared" si="1"/>
        <v>0</v>
      </c>
      <c r="Q133" s="99">
        <v>4.0000000000000002E-4</v>
      </c>
      <c r="R133" s="99">
        <f t="shared" si="2"/>
        <v>0.154</v>
      </c>
      <c r="S133" s="99">
        <v>0</v>
      </c>
      <c r="T133" s="100">
        <f t="shared" si="3"/>
        <v>0</v>
      </c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R133" s="101" t="s">
        <v>83</v>
      </c>
      <c r="AT133" s="101" t="s">
        <v>80</v>
      </c>
      <c r="AU133" s="101" t="s">
        <v>72</v>
      </c>
      <c r="AY133" s="8" t="s">
        <v>71</v>
      </c>
      <c r="BE133" s="102">
        <f t="shared" si="4"/>
        <v>0</v>
      </c>
      <c r="BF133" s="102">
        <f t="shared" si="5"/>
        <v>0</v>
      </c>
      <c r="BG133" s="102">
        <f t="shared" si="6"/>
        <v>0</v>
      </c>
      <c r="BH133" s="102">
        <f t="shared" si="7"/>
        <v>0</v>
      </c>
      <c r="BI133" s="102">
        <f t="shared" si="8"/>
        <v>0</v>
      </c>
      <c r="BJ133" s="8" t="s">
        <v>72</v>
      </c>
      <c r="BK133" s="103">
        <f t="shared" si="9"/>
        <v>0</v>
      </c>
      <c r="BL133" s="8" t="s">
        <v>83</v>
      </c>
      <c r="BM133" s="101" t="s">
        <v>122</v>
      </c>
    </row>
    <row r="134" spans="1:65" s="2" customFormat="1" ht="16.5" customHeight="1" x14ac:dyDescent="0.2">
      <c r="A134" s="16"/>
      <c r="B134" s="90"/>
      <c r="C134" s="91" t="s">
        <v>123</v>
      </c>
      <c r="D134" s="91" t="s">
        <v>74</v>
      </c>
      <c r="E134" s="92" t="s">
        <v>124</v>
      </c>
      <c r="F134" s="93" t="s">
        <v>125</v>
      </c>
      <c r="G134" s="94" t="s">
        <v>88</v>
      </c>
      <c r="H134" s="95">
        <v>2</v>
      </c>
      <c r="I134" s="95">
        <v>0</v>
      </c>
      <c r="J134" s="95">
        <f t="shared" si="0"/>
        <v>0</v>
      </c>
      <c r="K134" s="96"/>
      <c r="L134" s="17"/>
      <c r="M134" s="97" t="s">
        <v>0</v>
      </c>
      <c r="N134" s="98" t="s">
        <v>26</v>
      </c>
      <c r="O134" s="99">
        <v>0.72</v>
      </c>
      <c r="P134" s="99">
        <f t="shared" si="1"/>
        <v>1.44</v>
      </c>
      <c r="Q134" s="99">
        <v>0</v>
      </c>
      <c r="R134" s="99">
        <f t="shared" si="2"/>
        <v>0</v>
      </c>
      <c r="S134" s="99">
        <v>0</v>
      </c>
      <c r="T134" s="100">
        <f t="shared" si="3"/>
        <v>0</v>
      </c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R134" s="101" t="s">
        <v>97</v>
      </c>
      <c r="AT134" s="101" t="s">
        <v>74</v>
      </c>
      <c r="AU134" s="101" t="s">
        <v>72</v>
      </c>
      <c r="AY134" s="8" t="s">
        <v>71</v>
      </c>
      <c r="BE134" s="102">
        <f t="shared" si="4"/>
        <v>0</v>
      </c>
      <c r="BF134" s="102">
        <f t="shared" si="5"/>
        <v>0</v>
      </c>
      <c r="BG134" s="102">
        <f t="shared" si="6"/>
        <v>0</v>
      </c>
      <c r="BH134" s="102">
        <f t="shared" si="7"/>
        <v>0</v>
      </c>
      <c r="BI134" s="102">
        <f t="shared" si="8"/>
        <v>0</v>
      </c>
      <c r="BJ134" s="8" t="s">
        <v>72</v>
      </c>
      <c r="BK134" s="103">
        <f t="shared" si="9"/>
        <v>0</v>
      </c>
      <c r="BL134" s="8" t="s">
        <v>97</v>
      </c>
      <c r="BM134" s="101" t="s">
        <v>126</v>
      </c>
    </row>
    <row r="135" spans="1:65" s="2" customFormat="1" ht="16.5" customHeight="1" x14ac:dyDescent="0.2">
      <c r="A135" s="16"/>
      <c r="B135" s="90"/>
      <c r="C135" s="104" t="s">
        <v>127</v>
      </c>
      <c r="D135" s="104" t="s">
        <v>80</v>
      </c>
      <c r="E135" s="105" t="s">
        <v>128</v>
      </c>
      <c r="F135" s="106" t="s">
        <v>129</v>
      </c>
      <c r="G135" s="107" t="s">
        <v>88</v>
      </c>
      <c r="H135" s="108">
        <v>4</v>
      </c>
      <c r="I135" s="108">
        <v>0</v>
      </c>
      <c r="J135" s="108">
        <f t="shared" si="0"/>
        <v>0</v>
      </c>
      <c r="K135" s="109"/>
      <c r="L135" s="110"/>
      <c r="M135" s="111" t="s">
        <v>0</v>
      </c>
      <c r="N135" s="112" t="s">
        <v>26</v>
      </c>
      <c r="O135" s="99">
        <v>0</v>
      </c>
      <c r="P135" s="99">
        <f t="shared" si="1"/>
        <v>0</v>
      </c>
      <c r="Q135" s="99">
        <v>2.0000000000000001E-4</v>
      </c>
      <c r="R135" s="99">
        <f t="shared" si="2"/>
        <v>8.0000000000000004E-4</v>
      </c>
      <c r="S135" s="99">
        <v>0</v>
      </c>
      <c r="T135" s="100">
        <f t="shared" si="3"/>
        <v>0</v>
      </c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R135" s="101" t="s">
        <v>83</v>
      </c>
      <c r="AT135" s="101" t="s">
        <v>80</v>
      </c>
      <c r="AU135" s="101" t="s">
        <v>72</v>
      </c>
      <c r="AY135" s="8" t="s">
        <v>71</v>
      </c>
      <c r="BE135" s="102">
        <f t="shared" si="4"/>
        <v>0</v>
      </c>
      <c r="BF135" s="102">
        <f t="shared" si="5"/>
        <v>0</v>
      </c>
      <c r="BG135" s="102">
        <f t="shared" si="6"/>
        <v>0</v>
      </c>
      <c r="BH135" s="102">
        <f t="shared" si="7"/>
        <v>0</v>
      </c>
      <c r="BI135" s="102">
        <f t="shared" si="8"/>
        <v>0</v>
      </c>
      <c r="BJ135" s="8" t="s">
        <v>72</v>
      </c>
      <c r="BK135" s="103">
        <f t="shared" si="9"/>
        <v>0</v>
      </c>
      <c r="BL135" s="8" t="s">
        <v>83</v>
      </c>
      <c r="BM135" s="101" t="s">
        <v>130</v>
      </c>
    </row>
    <row r="136" spans="1:65" s="2" customFormat="1" ht="16.5" customHeight="1" x14ac:dyDescent="0.2">
      <c r="A136" s="16"/>
      <c r="B136" s="90"/>
      <c r="C136" s="104" t="s">
        <v>131</v>
      </c>
      <c r="D136" s="104" t="s">
        <v>80</v>
      </c>
      <c r="E136" s="105" t="s">
        <v>109</v>
      </c>
      <c r="F136" s="106" t="s">
        <v>110</v>
      </c>
      <c r="G136" s="107" t="s">
        <v>96</v>
      </c>
      <c r="H136" s="108">
        <v>5</v>
      </c>
      <c r="I136" s="108">
        <v>0</v>
      </c>
      <c r="J136" s="108">
        <f t="shared" si="0"/>
        <v>0</v>
      </c>
      <c r="K136" s="109"/>
      <c r="L136" s="110"/>
      <c r="M136" s="111" t="s">
        <v>0</v>
      </c>
      <c r="N136" s="112" t="s">
        <v>26</v>
      </c>
      <c r="O136" s="99">
        <v>0</v>
      </c>
      <c r="P136" s="99">
        <f t="shared" si="1"/>
        <v>0</v>
      </c>
      <c r="Q136" s="99">
        <v>2.0000000000000001E-4</v>
      </c>
      <c r="R136" s="99">
        <f t="shared" si="2"/>
        <v>1E-3</v>
      </c>
      <c r="S136" s="99">
        <v>0</v>
      </c>
      <c r="T136" s="100">
        <f t="shared" si="3"/>
        <v>0</v>
      </c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R136" s="101" t="s">
        <v>83</v>
      </c>
      <c r="AT136" s="101" t="s">
        <v>80</v>
      </c>
      <c r="AU136" s="101" t="s">
        <v>72</v>
      </c>
      <c r="AY136" s="8" t="s">
        <v>71</v>
      </c>
      <c r="BE136" s="102">
        <f t="shared" si="4"/>
        <v>0</v>
      </c>
      <c r="BF136" s="102">
        <f t="shared" si="5"/>
        <v>0</v>
      </c>
      <c r="BG136" s="102">
        <f t="shared" si="6"/>
        <v>0</v>
      </c>
      <c r="BH136" s="102">
        <f t="shared" si="7"/>
        <v>0</v>
      </c>
      <c r="BI136" s="102">
        <f t="shared" si="8"/>
        <v>0</v>
      </c>
      <c r="BJ136" s="8" t="s">
        <v>72</v>
      </c>
      <c r="BK136" s="103">
        <f t="shared" si="9"/>
        <v>0</v>
      </c>
      <c r="BL136" s="8" t="s">
        <v>83</v>
      </c>
      <c r="BM136" s="101" t="s">
        <v>132</v>
      </c>
    </row>
    <row r="137" spans="1:65" s="2" customFormat="1" ht="16.5" customHeight="1" x14ac:dyDescent="0.2">
      <c r="A137" s="16"/>
      <c r="B137" s="90"/>
      <c r="C137" s="104" t="s">
        <v>133</v>
      </c>
      <c r="D137" s="104" t="s">
        <v>80</v>
      </c>
      <c r="E137" s="105" t="s">
        <v>112</v>
      </c>
      <c r="F137" s="106" t="s">
        <v>113</v>
      </c>
      <c r="G137" s="107" t="s">
        <v>88</v>
      </c>
      <c r="H137" s="108">
        <v>4</v>
      </c>
      <c r="I137" s="108">
        <v>0</v>
      </c>
      <c r="J137" s="108">
        <f t="shared" si="0"/>
        <v>0</v>
      </c>
      <c r="K137" s="109"/>
      <c r="L137" s="110"/>
      <c r="M137" s="111" t="s">
        <v>0</v>
      </c>
      <c r="N137" s="112" t="s">
        <v>26</v>
      </c>
      <c r="O137" s="99">
        <v>0</v>
      </c>
      <c r="P137" s="99">
        <f t="shared" si="1"/>
        <v>0</v>
      </c>
      <c r="Q137" s="99">
        <v>2.0000000000000001E-4</v>
      </c>
      <c r="R137" s="99">
        <f t="shared" si="2"/>
        <v>8.0000000000000004E-4</v>
      </c>
      <c r="S137" s="99">
        <v>0</v>
      </c>
      <c r="T137" s="100">
        <f t="shared" si="3"/>
        <v>0</v>
      </c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R137" s="101" t="s">
        <v>83</v>
      </c>
      <c r="AT137" s="101" t="s">
        <v>80</v>
      </c>
      <c r="AU137" s="101" t="s">
        <v>72</v>
      </c>
      <c r="AY137" s="8" t="s">
        <v>71</v>
      </c>
      <c r="BE137" s="102">
        <f t="shared" si="4"/>
        <v>0</v>
      </c>
      <c r="BF137" s="102">
        <f t="shared" si="5"/>
        <v>0</v>
      </c>
      <c r="BG137" s="102">
        <f t="shared" si="6"/>
        <v>0</v>
      </c>
      <c r="BH137" s="102">
        <f t="shared" si="7"/>
        <v>0</v>
      </c>
      <c r="BI137" s="102">
        <f t="shared" si="8"/>
        <v>0</v>
      </c>
      <c r="BJ137" s="8" t="s">
        <v>72</v>
      </c>
      <c r="BK137" s="103">
        <f t="shared" si="9"/>
        <v>0</v>
      </c>
      <c r="BL137" s="8" t="s">
        <v>83</v>
      </c>
      <c r="BM137" s="101" t="s">
        <v>134</v>
      </c>
    </row>
    <row r="138" spans="1:65" s="2" customFormat="1" ht="16.5" customHeight="1" x14ac:dyDescent="0.2">
      <c r="A138" s="16"/>
      <c r="B138" s="90"/>
      <c r="C138" s="104" t="s">
        <v>135</v>
      </c>
      <c r="D138" s="104" t="s">
        <v>80</v>
      </c>
      <c r="E138" s="105" t="s">
        <v>136</v>
      </c>
      <c r="F138" s="106" t="s">
        <v>137</v>
      </c>
      <c r="G138" s="107" t="s">
        <v>88</v>
      </c>
      <c r="H138" s="108">
        <v>4</v>
      </c>
      <c r="I138" s="108">
        <v>0</v>
      </c>
      <c r="J138" s="108">
        <f t="shared" si="0"/>
        <v>0</v>
      </c>
      <c r="K138" s="109"/>
      <c r="L138" s="110"/>
      <c r="M138" s="111" t="s">
        <v>0</v>
      </c>
      <c r="N138" s="112" t="s">
        <v>26</v>
      </c>
      <c r="O138" s="99">
        <v>0</v>
      </c>
      <c r="P138" s="99">
        <f t="shared" si="1"/>
        <v>0</v>
      </c>
      <c r="Q138" s="99">
        <v>8.0000000000000007E-5</v>
      </c>
      <c r="R138" s="99">
        <f t="shared" si="2"/>
        <v>3.2000000000000003E-4</v>
      </c>
      <c r="S138" s="99">
        <v>0</v>
      </c>
      <c r="T138" s="100">
        <f t="shared" si="3"/>
        <v>0</v>
      </c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R138" s="101" t="s">
        <v>83</v>
      </c>
      <c r="AT138" s="101" t="s">
        <v>80</v>
      </c>
      <c r="AU138" s="101" t="s">
        <v>72</v>
      </c>
      <c r="AY138" s="8" t="s">
        <v>71</v>
      </c>
      <c r="BE138" s="102">
        <f t="shared" si="4"/>
        <v>0</v>
      </c>
      <c r="BF138" s="102">
        <f t="shared" si="5"/>
        <v>0</v>
      </c>
      <c r="BG138" s="102">
        <f t="shared" si="6"/>
        <v>0</v>
      </c>
      <c r="BH138" s="102">
        <f t="shared" si="7"/>
        <v>0</v>
      </c>
      <c r="BI138" s="102">
        <f t="shared" si="8"/>
        <v>0</v>
      </c>
      <c r="BJ138" s="8" t="s">
        <v>72</v>
      </c>
      <c r="BK138" s="103">
        <f t="shared" si="9"/>
        <v>0</v>
      </c>
      <c r="BL138" s="8" t="s">
        <v>83</v>
      </c>
      <c r="BM138" s="101" t="s">
        <v>138</v>
      </c>
    </row>
    <row r="139" spans="1:65" s="2" customFormat="1" ht="16.5" customHeight="1" x14ac:dyDescent="0.2">
      <c r="A139" s="16"/>
      <c r="B139" s="90"/>
      <c r="C139" s="91" t="s">
        <v>139</v>
      </c>
      <c r="D139" s="91" t="s">
        <v>74</v>
      </c>
      <c r="E139" s="92" t="s">
        <v>140</v>
      </c>
      <c r="F139" s="93" t="s">
        <v>141</v>
      </c>
      <c r="G139" s="94" t="s">
        <v>88</v>
      </c>
      <c r="H139" s="95">
        <v>7</v>
      </c>
      <c r="I139" s="95">
        <v>0</v>
      </c>
      <c r="J139" s="95">
        <f t="shared" si="0"/>
        <v>0</v>
      </c>
      <c r="K139" s="96"/>
      <c r="L139" s="17"/>
      <c r="M139" s="97" t="s">
        <v>0</v>
      </c>
      <c r="N139" s="98" t="s">
        <v>26</v>
      </c>
      <c r="O139" s="99">
        <v>0.72</v>
      </c>
      <c r="P139" s="99">
        <f t="shared" si="1"/>
        <v>5.04</v>
      </c>
      <c r="Q139" s="99">
        <v>0</v>
      </c>
      <c r="R139" s="99">
        <f t="shared" si="2"/>
        <v>0</v>
      </c>
      <c r="S139" s="99">
        <v>0</v>
      </c>
      <c r="T139" s="100">
        <f t="shared" si="3"/>
        <v>0</v>
      </c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R139" s="101" t="s">
        <v>97</v>
      </c>
      <c r="AT139" s="101" t="s">
        <v>74</v>
      </c>
      <c r="AU139" s="101" t="s">
        <v>72</v>
      </c>
      <c r="AY139" s="8" t="s">
        <v>71</v>
      </c>
      <c r="BE139" s="102">
        <f t="shared" si="4"/>
        <v>0</v>
      </c>
      <c r="BF139" s="102">
        <f t="shared" si="5"/>
        <v>0</v>
      </c>
      <c r="BG139" s="102">
        <f t="shared" si="6"/>
        <v>0</v>
      </c>
      <c r="BH139" s="102">
        <f t="shared" si="7"/>
        <v>0</v>
      </c>
      <c r="BI139" s="102">
        <f t="shared" si="8"/>
        <v>0</v>
      </c>
      <c r="BJ139" s="8" t="s">
        <v>72</v>
      </c>
      <c r="BK139" s="103">
        <f t="shared" si="9"/>
        <v>0</v>
      </c>
      <c r="BL139" s="8" t="s">
        <v>97</v>
      </c>
      <c r="BM139" s="101" t="s">
        <v>142</v>
      </c>
    </row>
    <row r="140" spans="1:65" s="2" customFormat="1" ht="16.5" customHeight="1" x14ac:dyDescent="0.2">
      <c r="A140" s="16"/>
      <c r="B140" s="90"/>
      <c r="C140" s="104" t="s">
        <v>143</v>
      </c>
      <c r="D140" s="104" t="s">
        <v>80</v>
      </c>
      <c r="E140" s="105" t="s">
        <v>128</v>
      </c>
      <c r="F140" s="106" t="s">
        <v>129</v>
      </c>
      <c r="G140" s="107" t="s">
        <v>88</v>
      </c>
      <c r="H140" s="108">
        <v>7</v>
      </c>
      <c r="I140" s="108">
        <v>0</v>
      </c>
      <c r="J140" s="108">
        <f t="shared" si="0"/>
        <v>0</v>
      </c>
      <c r="K140" s="109"/>
      <c r="L140" s="110"/>
      <c r="M140" s="111" t="s">
        <v>0</v>
      </c>
      <c r="N140" s="112" t="s">
        <v>26</v>
      </c>
      <c r="O140" s="99">
        <v>0</v>
      </c>
      <c r="P140" s="99">
        <f t="shared" si="1"/>
        <v>0</v>
      </c>
      <c r="Q140" s="99">
        <v>2.0000000000000001E-4</v>
      </c>
      <c r="R140" s="99">
        <f t="shared" si="2"/>
        <v>1.4E-3</v>
      </c>
      <c r="S140" s="99">
        <v>0</v>
      </c>
      <c r="T140" s="100">
        <f t="shared" si="3"/>
        <v>0</v>
      </c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R140" s="101" t="s">
        <v>83</v>
      </c>
      <c r="AT140" s="101" t="s">
        <v>80</v>
      </c>
      <c r="AU140" s="101" t="s">
        <v>72</v>
      </c>
      <c r="AY140" s="8" t="s">
        <v>71</v>
      </c>
      <c r="BE140" s="102">
        <f t="shared" si="4"/>
        <v>0</v>
      </c>
      <c r="BF140" s="102">
        <f t="shared" si="5"/>
        <v>0</v>
      </c>
      <c r="BG140" s="102">
        <f t="shared" si="6"/>
        <v>0</v>
      </c>
      <c r="BH140" s="102">
        <f t="shared" si="7"/>
        <v>0</v>
      </c>
      <c r="BI140" s="102">
        <f t="shared" si="8"/>
        <v>0</v>
      </c>
      <c r="BJ140" s="8" t="s">
        <v>72</v>
      </c>
      <c r="BK140" s="103">
        <f t="shared" si="9"/>
        <v>0</v>
      </c>
      <c r="BL140" s="8" t="s">
        <v>83</v>
      </c>
      <c r="BM140" s="101" t="s">
        <v>144</v>
      </c>
    </row>
    <row r="141" spans="1:65" s="2" customFormat="1" ht="16.5" customHeight="1" x14ac:dyDescent="0.2">
      <c r="A141" s="16"/>
      <c r="B141" s="90"/>
      <c r="C141" s="104" t="s">
        <v>97</v>
      </c>
      <c r="D141" s="104" t="s">
        <v>80</v>
      </c>
      <c r="E141" s="105" t="s">
        <v>109</v>
      </c>
      <c r="F141" s="106" t="s">
        <v>110</v>
      </c>
      <c r="G141" s="107" t="s">
        <v>96</v>
      </c>
      <c r="H141" s="108">
        <v>17.5</v>
      </c>
      <c r="I141" s="108">
        <v>0</v>
      </c>
      <c r="J141" s="108">
        <f t="shared" si="0"/>
        <v>0</v>
      </c>
      <c r="K141" s="109"/>
      <c r="L141" s="110"/>
      <c r="M141" s="111" t="s">
        <v>0</v>
      </c>
      <c r="N141" s="112" t="s">
        <v>26</v>
      </c>
      <c r="O141" s="99">
        <v>0</v>
      </c>
      <c r="P141" s="99">
        <f t="shared" si="1"/>
        <v>0</v>
      </c>
      <c r="Q141" s="99">
        <v>2.0000000000000001E-4</v>
      </c>
      <c r="R141" s="99">
        <f t="shared" si="2"/>
        <v>3.5000000000000001E-3</v>
      </c>
      <c r="S141" s="99">
        <v>0</v>
      </c>
      <c r="T141" s="100">
        <f t="shared" si="3"/>
        <v>0</v>
      </c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R141" s="101" t="s">
        <v>83</v>
      </c>
      <c r="AT141" s="101" t="s">
        <v>80</v>
      </c>
      <c r="AU141" s="101" t="s">
        <v>72</v>
      </c>
      <c r="AY141" s="8" t="s">
        <v>71</v>
      </c>
      <c r="BE141" s="102">
        <f t="shared" si="4"/>
        <v>0</v>
      </c>
      <c r="BF141" s="102">
        <f t="shared" si="5"/>
        <v>0</v>
      </c>
      <c r="BG141" s="102">
        <f t="shared" si="6"/>
        <v>0</v>
      </c>
      <c r="BH141" s="102">
        <f t="shared" si="7"/>
        <v>0</v>
      </c>
      <c r="BI141" s="102">
        <f t="shared" si="8"/>
        <v>0</v>
      </c>
      <c r="BJ141" s="8" t="s">
        <v>72</v>
      </c>
      <c r="BK141" s="103">
        <f t="shared" si="9"/>
        <v>0</v>
      </c>
      <c r="BL141" s="8" t="s">
        <v>83</v>
      </c>
      <c r="BM141" s="101" t="s">
        <v>145</v>
      </c>
    </row>
    <row r="142" spans="1:65" s="2" customFormat="1" ht="16.5" customHeight="1" x14ac:dyDescent="0.2">
      <c r="A142" s="16"/>
      <c r="B142" s="90"/>
      <c r="C142" s="104" t="s">
        <v>146</v>
      </c>
      <c r="D142" s="104" t="s">
        <v>80</v>
      </c>
      <c r="E142" s="105" t="s">
        <v>112</v>
      </c>
      <c r="F142" s="106" t="s">
        <v>113</v>
      </c>
      <c r="G142" s="107" t="s">
        <v>88</v>
      </c>
      <c r="H142" s="108">
        <v>14</v>
      </c>
      <c r="I142" s="108">
        <v>0</v>
      </c>
      <c r="J142" s="108">
        <f t="shared" si="0"/>
        <v>0</v>
      </c>
      <c r="K142" s="109"/>
      <c r="L142" s="110"/>
      <c r="M142" s="111" t="s">
        <v>0</v>
      </c>
      <c r="N142" s="112" t="s">
        <v>26</v>
      </c>
      <c r="O142" s="99">
        <v>0</v>
      </c>
      <c r="P142" s="99">
        <f t="shared" si="1"/>
        <v>0</v>
      </c>
      <c r="Q142" s="99">
        <v>2.0000000000000001E-4</v>
      </c>
      <c r="R142" s="99">
        <f t="shared" si="2"/>
        <v>2.8E-3</v>
      </c>
      <c r="S142" s="99">
        <v>0</v>
      </c>
      <c r="T142" s="100">
        <f t="shared" si="3"/>
        <v>0</v>
      </c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R142" s="101" t="s">
        <v>83</v>
      </c>
      <c r="AT142" s="101" t="s">
        <v>80</v>
      </c>
      <c r="AU142" s="101" t="s">
        <v>72</v>
      </c>
      <c r="AY142" s="8" t="s">
        <v>71</v>
      </c>
      <c r="BE142" s="102">
        <f t="shared" si="4"/>
        <v>0</v>
      </c>
      <c r="BF142" s="102">
        <f t="shared" si="5"/>
        <v>0</v>
      </c>
      <c r="BG142" s="102">
        <f t="shared" si="6"/>
        <v>0</v>
      </c>
      <c r="BH142" s="102">
        <f t="shared" si="7"/>
        <v>0</v>
      </c>
      <c r="BI142" s="102">
        <f t="shared" si="8"/>
        <v>0</v>
      </c>
      <c r="BJ142" s="8" t="s">
        <v>72</v>
      </c>
      <c r="BK142" s="103">
        <f t="shared" si="9"/>
        <v>0</v>
      </c>
      <c r="BL142" s="8" t="s">
        <v>83</v>
      </c>
      <c r="BM142" s="101" t="s">
        <v>147</v>
      </c>
    </row>
    <row r="143" spans="1:65" s="2" customFormat="1" ht="16.5" customHeight="1" x14ac:dyDescent="0.2">
      <c r="A143" s="16"/>
      <c r="B143" s="90"/>
      <c r="C143" s="104" t="s">
        <v>148</v>
      </c>
      <c r="D143" s="104" t="s">
        <v>80</v>
      </c>
      <c r="E143" s="105" t="s">
        <v>149</v>
      </c>
      <c r="F143" s="106" t="s">
        <v>150</v>
      </c>
      <c r="G143" s="107" t="s">
        <v>88</v>
      </c>
      <c r="H143" s="108">
        <v>7</v>
      </c>
      <c r="I143" s="108">
        <v>0</v>
      </c>
      <c r="J143" s="108">
        <f t="shared" si="0"/>
        <v>0</v>
      </c>
      <c r="K143" s="109"/>
      <c r="L143" s="110"/>
      <c r="M143" s="111" t="s">
        <v>0</v>
      </c>
      <c r="N143" s="112" t="s">
        <v>26</v>
      </c>
      <c r="O143" s="99">
        <v>0</v>
      </c>
      <c r="P143" s="99">
        <f t="shared" si="1"/>
        <v>0</v>
      </c>
      <c r="Q143" s="99">
        <v>4.0999999999999999E-4</v>
      </c>
      <c r="R143" s="99">
        <f t="shared" si="2"/>
        <v>2.8700000000000002E-3</v>
      </c>
      <c r="S143" s="99">
        <v>0</v>
      </c>
      <c r="T143" s="100">
        <f t="shared" si="3"/>
        <v>0</v>
      </c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R143" s="101" t="s">
        <v>83</v>
      </c>
      <c r="AT143" s="101" t="s">
        <v>80</v>
      </c>
      <c r="AU143" s="101" t="s">
        <v>72</v>
      </c>
      <c r="AY143" s="8" t="s">
        <v>71</v>
      </c>
      <c r="BE143" s="102">
        <f t="shared" si="4"/>
        <v>0</v>
      </c>
      <c r="BF143" s="102">
        <f t="shared" si="5"/>
        <v>0</v>
      </c>
      <c r="BG143" s="102">
        <f t="shared" si="6"/>
        <v>0</v>
      </c>
      <c r="BH143" s="102">
        <f t="shared" si="7"/>
        <v>0</v>
      </c>
      <c r="BI143" s="102">
        <f t="shared" si="8"/>
        <v>0</v>
      </c>
      <c r="BJ143" s="8" t="s">
        <v>72</v>
      </c>
      <c r="BK143" s="103">
        <f t="shared" si="9"/>
        <v>0</v>
      </c>
      <c r="BL143" s="8" t="s">
        <v>83</v>
      </c>
      <c r="BM143" s="101" t="s">
        <v>151</v>
      </c>
    </row>
    <row r="144" spans="1:65" s="2" customFormat="1" ht="16.5" customHeight="1" x14ac:dyDescent="0.2">
      <c r="A144" s="16"/>
      <c r="B144" s="90"/>
      <c r="C144" s="91" t="s">
        <v>152</v>
      </c>
      <c r="D144" s="91" t="s">
        <v>74</v>
      </c>
      <c r="E144" s="92" t="s">
        <v>153</v>
      </c>
      <c r="F144" s="93" t="s">
        <v>154</v>
      </c>
      <c r="G144" s="94" t="s">
        <v>88</v>
      </c>
      <c r="H144" s="95">
        <v>2</v>
      </c>
      <c r="I144" s="95">
        <v>0</v>
      </c>
      <c r="J144" s="95">
        <f t="shared" si="0"/>
        <v>0</v>
      </c>
      <c r="K144" s="96"/>
      <c r="L144" s="17"/>
      <c r="M144" s="97" t="s">
        <v>0</v>
      </c>
      <c r="N144" s="98" t="s">
        <v>26</v>
      </c>
      <c r="O144" s="99">
        <v>0.72</v>
      </c>
      <c r="P144" s="99">
        <f t="shared" si="1"/>
        <v>1.44</v>
      </c>
      <c r="Q144" s="99">
        <v>0</v>
      </c>
      <c r="R144" s="99">
        <f t="shared" si="2"/>
        <v>0</v>
      </c>
      <c r="S144" s="99">
        <v>0</v>
      </c>
      <c r="T144" s="100">
        <f t="shared" si="3"/>
        <v>0</v>
      </c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R144" s="101" t="s">
        <v>97</v>
      </c>
      <c r="AT144" s="101" t="s">
        <v>74</v>
      </c>
      <c r="AU144" s="101" t="s">
        <v>72</v>
      </c>
      <c r="AY144" s="8" t="s">
        <v>71</v>
      </c>
      <c r="BE144" s="102">
        <f t="shared" si="4"/>
        <v>0</v>
      </c>
      <c r="BF144" s="102">
        <f t="shared" si="5"/>
        <v>0</v>
      </c>
      <c r="BG144" s="102">
        <f t="shared" si="6"/>
        <v>0</v>
      </c>
      <c r="BH144" s="102">
        <f t="shared" si="7"/>
        <v>0</v>
      </c>
      <c r="BI144" s="102">
        <f t="shared" si="8"/>
        <v>0</v>
      </c>
      <c r="BJ144" s="8" t="s">
        <v>72</v>
      </c>
      <c r="BK144" s="103">
        <f t="shared" si="9"/>
        <v>0</v>
      </c>
      <c r="BL144" s="8" t="s">
        <v>97</v>
      </c>
      <c r="BM144" s="101" t="s">
        <v>155</v>
      </c>
    </row>
    <row r="145" spans="1:65" s="2" customFormat="1" ht="16.5" customHeight="1" x14ac:dyDescent="0.2">
      <c r="A145" s="16"/>
      <c r="B145" s="90"/>
      <c r="C145" s="104" t="s">
        <v>156</v>
      </c>
      <c r="D145" s="104" t="s">
        <v>80</v>
      </c>
      <c r="E145" s="105" t="s">
        <v>128</v>
      </c>
      <c r="F145" s="106" t="s">
        <v>129</v>
      </c>
      <c r="G145" s="107" t="s">
        <v>88</v>
      </c>
      <c r="H145" s="108">
        <v>2</v>
      </c>
      <c r="I145" s="108">
        <v>0</v>
      </c>
      <c r="J145" s="108">
        <f t="shared" si="0"/>
        <v>0</v>
      </c>
      <c r="K145" s="109"/>
      <c r="L145" s="110"/>
      <c r="M145" s="111" t="s">
        <v>0</v>
      </c>
      <c r="N145" s="112" t="s">
        <v>26</v>
      </c>
      <c r="O145" s="99">
        <v>0</v>
      </c>
      <c r="P145" s="99">
        <f t="shared" si="1"/>
        <v>0</v>
      </c>
      <c r="Q145" s="99">
        <v>2.0000000000000001E-4</v>
      </c>
      <c r="R145" s="99">
        <f t="shared" si="2"/>
        <v>4.0000000000000002E-4</v>
      </c>
      <c r="S145" s="99">
        <v>0</v>
      </c>
      <c r="T145" s="100">
        <f t="shared" si="3"/>
        <v>0</v>
      </c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R145" s="101" t="s">
        <v>83</v>
      </c>
      <c r="AT145" s="101" t="s">
        <v>80</v>
      </c>
      <c r="AU145" s="101" t="s">
        <v>72</v>
      </c>
      <c r="AY145" s="8" t="s">
        <v>71</v>
      </c>
      <c r="BE145" s="102">
        <f t="shared" si="4"/>
        <v>0</v>
      </c>
      <c r="BF145" s="102">
        <f t="shared" si="5"/>
        <v>0</v>
      </c>
      <c r="BG145" s="102">
        <f t="shared" si="6"/>
        <v>0</v>
      </c>
      <c r="BH145" s="102">
        <f t="shared" si="7"/>
        <v>0</v>
      </c>
      <c r="BI145" s="102">
        <f t="shared" si="8"/>
        <v>0</v>
      </c>
      <c r="BJ145" s="8" t="s">
        <v>72</v>
      </c>
      <c r="BK145" s="103">
        <f t="shared" si="9"/>
        <v>0</v>
      </c>
      <c r="BL145" s="8" t="s">
        <v>83</v>
      </c>
      <c r="BM145" s="101" t="s">
        <v>157</v>
      </c>
    </row>
    <row r="146" spans="1:65" s="2" customFormat="1" ht="16.5" customHeight="1" x14ac:dyDescent="0.2">
      <c r="A146" s="16"/>
      <c r="B146" s="90"/>
      <c r="C146" s="104" t="s">
        <v>158</v>
      </c>
      <c r="D146" s="104" t="s">
        <v>80</v>
      </c>
      <c r="E146" s="105" t="s">
        <v>109</v>
      </c>
      <c r="F146" s="106" t="s">
        <v>110</v>
      </c>
      <c r="G146" s="107" t="s">
        <v>96</v>
      </c>
      <c r="H146" s="108">
        <v>5</v>
      </c>
      <c r="I146" s="108">
        <v>0</v>
      </c>
      <c r="J146" s="108">
        <f t="shared" si="0"/>
        <v>0</v>
      </c>
      <c r="K146" s="109"/>
      <c r="L146" s="110"/>
      <c r="M146" s="111" t="s">
        <v>0</v>
      </c>
      <c r="N146" s="112" t="s">
        <v>26</v>
      </c>
      <c r="O146" s="99">
        <v>0</v>
      </c>
      <c r="P146" s="99">
        <f t="shared" si="1"/>
        <v>0</v>
      </c>
      <c r="Q146" s="99">
        <v>2.0000000000000001E-4</v>
      </c>
      <c r="R146" s="99">
        <f t="shared" si="2"/>
        <v>1E-3</v>
      </c>
      <c r="S146" s="99">
        <v>0</v>
      </c>
      <c r="T146" s="100">
        <f t="shared" si="3"/>
        <v>0</v>
      </c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R146" s="101" t="s">
        <v>83</v>
      </c>
      <c r="AT146" s="101" t="s">
        <v>80</v>
      </c>
      <c r="AU146" s="101" t="s">
        <v>72</v>
      </c>
      <c r="AY146" s="8" t="s">
        <v>71</v>
      </c>
      <c r="BE146" s="102">
        <f t="shared" si="4"/>
        <v>0</v>
      </c>
      <c r="BF146" s="102">
        <f t="shared" si="5"/>
        <v>0</v>
      </c>
      <c r="BG146" s="102">
        <f t="shared" si="6"/>
        <v>0</v>
      </c>
      <c r="BH146" s="102">
        <f t="shared" si="7"/>
        <v>0</v>
      </c>
      <c r="BI146" s="102">
        <f t="shared" si="8"/>
        <v>0</v>
      </c>
      <c r="BJ146" s="8" t="s">
        <v>72</v>
      </c>
      <c r="BK146" s="103">
        <f t="shared" si="9"/>
        <v>0</v>
      </c>
      <c r="BL146" s="8" t="s">
        <v>83</v>
      </c>
      <c r="BM146" s="101" t="s">
        <v>159</v>
      </c>
    </row>
    <row r="147" spans="1:65" s="2" customFormat="1" ht="16.5" customHeight="1" x14ac:dyDescent="0.2">
      <c r="A147" s="16"/>
      <c r="B147" s="90"/>
      <c r="C147" s="104" t="s">
        <v>160</v>
      </c>
      <c r="D147" s="104" t="s">
        <v>80</v>
      </c>
      <c r="E147" s="105" t="s">
        <v>112</v>
      </c>
      <c r="F147" s="106" t="s">
        <v>113</v>
      </c>
      <c r="G147" s="107" t="s">
        <v>88</v>
      </c>
      <c r="H147" s="108">
        <v>4</v>
      </c>
      <c r="I147" s="108">
        <v>0</v>
      </c>
      <c r="J147" s="108">
        <f t="shared" si="0"/>
        <v>0</v>
      </c>
      <c r="K147" s="109"/>
      <c r="L147" s="110"/>
      <c r="M147" s="111" t="s">
        <v>0</v>
      </c>
      <c r="N147" s="112" t="s">
        <v>26</v>
      </c>
      <c r="O147" s="99">
        <v>0</v>
      </c>
      <c r="P147" s="99">
        <f t="shared" si="1"/>
        <v>0</v>
      </c>
      <c r="Q147" s="99">
        <v>2.0000000000000001E-4</v>
      </c>
      <c r="R147" s="99">
        <f t="shared" si="2"/>
        <v>8.0000000000000004E-4</v>
      </c>
      <c r="S147" s="99">
        <v>0</v>
      </c>
      <c r="T147" s="100">
        <f t="shared" si="3"/>
        <v>0</v>
      </c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R147" s="101" t="s">
        <v>83</v>
      </c>
      <c r="AT147" s="101" t="s">
        <v>80</v>
      </c>
      <c r="AU147" s="101" t="s">
        <v>72</v>
      </c>
      <c r="AY147" s="8" t="s">
        <v>71</v>
      </c>
      <c r="BE147" s="102">
        <f t="shared" si="4"/>
        <v>0</v>
      </c>
      <c r="BF147" s="102">
        <f t="shared" si="5"/>
        <v>0</v>
      </c>
      <c r="BG147" s="102">
        <f t="shared" si="6"/>
        <v>0</v>
      </c>
      <c r="BH147" s="102">
        <f t="shared" si="7"/>
        <v>0</v>
      </c>
      <c r="BI147" s="102">
        <f t="shared" si="8"/>
        <v>0</v>
      </c>
      <c r="BJ147" s="8" t="s">
        <v>72</v>
      </c>
      <c r="BK147" s="103">
        <f t="shared" si="9"/>
        <v>0</v>
      </c>
      <c r="BL147" s="8" t="s">
        <v>83</v>
      </c>
      <c r="BM147" s="101" t="s">
        <v>161</v>
      </c>
    </row>
    <row r="148" spans="1:65" s="2" customFormat="1" ht="16.5" customHeight="1" x14ac:dyDescent="0.2">
      <c r="A148" s="16"/>
      <c r="B148" s="90"/>
      <c r="C148" s="104" t="s">
        <v>162</v>
      </c>
      <c r="D148" s="104" t="s">
        <v>80</v>
      </c>
      <c r="E148" s="105" t="s">
        <v>136</v>
      </c>
      <c r="F148" s="106" t="s">
        <v>137</v>
      </c>
      <c r="G148" s="107" t="s">
        <v>88</v>
      </c>
      <c r="H148" s="108">
        <v>2</v>
      </c>
      <c r="I148" s="108">
        <v>0</v>
      </c>
      <c r="J148" s="108">
        <f t="shared" si="0"/>
        <v>0</v>
      </c>
      <c r="K148" s="109"/>
      <c r="L148" s="110"/>
      <c r="M148" s="111" t="s">
        <v>0</v>
      </c>
      <c r="N148" s="112" t="s">
        <v>26</v>
      </c>
      <c r="O148" s="99">
        <v>0</v>
      </c>
      <c r="P148" s="99">
        <f t="shared" si="1"/>
        <v>0</v>
      </c>
      <c r="Q148" s="99">
        <v>8.0000000000000007E-5</v>
      </c>
      <c r="R148" s="99">
        <f t="shared" si="2"/>
        <v>1.6000000000000001E-4</v>
      </c>
      <c r="S148" s="99">
        <v>0</v>
      </c>
      <c r="T148" s="100">
        <f t="shared" si="3"/>
        <v>0</v>
      </c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R148" s="101" t="s">
        <v>83</v>
      </c>
      <c r="AT148" s="101" t="s">
        <v>80</v>
      </c>
      <c r="AU148" s="101" t="s">
        <v>72</v>
      </c>
      <c r="AY148" s="8" t="s">
        <v>71</v>
      </c>
      <c r="BE148" s="102">
        <f t="shared" si="4"/>
        <v>0</v>
      </c>
      <c r="BF148" s="102">
        <f t="shared" si="5"/>
        <v>0</v>
      </c>
      <c r="BG148" s="102">
        <f t="shared" si="6"/>
        <v>0</v>
      </c>
      <c r="BH148" s="102">
        <f t="shared" si="7"/>
        <v>0</v>
      </c>
      <c r="BI148" s="102">
        <f t="shared" si="8"/>
        <v>0</v>
      </c>
      <c r="BJ148" s="8" t="s">
        <v>72</v>
      </c>
      <c r="BK148" s="103">
        <f t="shared" si="9"/>
        <v>0</v>
      </c>
      <c r="BL148" s="8" t="s">
        <v>83</v>
      </c>
      <c r="BM148" s="101" t="s">
        <v>163</v>
      </c>
    </row>
    <row r="149" spans="1:65" s="2" customFormat="1" ht="16.5" customHeight="1" x14ac:dyDescent="0.2">
      <c r="A149" s="16"/>
      <c r="B149" s="90"/>
      <c r="C149" s="104" t="s">
        <v>164</v>
      </c>
      <c r="D149" s="104" t="s">
        <v>80</v>
      </c>
      <c r="E149" s="105" t="s">
        <v>165</v>
      </c>
      <c r="F149" s="106" t="s">
        <v>166</v>
      </c>
      <c r="G149" s="107" t="s">
        <v>88</v>
      </c>
      <c r="H149" s="108">
        <v>8</v>
      </c>
      <c r="I149" s="108">
        <v>0</v>
      </c>
      <c r="J149" s="108">
        <f t="shared" si="0"/>
        <v>0</v>
      </c>
      <c r="K149" s="109"/>
      <c r="L149" s="110"/>
      <c r="M149" s="111" t="s">
        <v>0</v>
      </c>
      <c r="N149" s="112" t="s">
        <v>26</v>
      </c>
      <c r="O149" s="99">
        <v>0</v>
      </c>
      <c r="P149" s="99">
        <f t="shared" si="1"/>
        <v>0</v>
      </c>
      <c r="Q149" s="99">
        <v>8.0000000000000007E-5</v>
      </c>
      <c r="R149" s="99">
        <f t="shared" si="2"/>
        <v>6.4000000000000005E-4</v>
      </c>
      <c r="S149" s="99">
        <v>0</v>
      </c>
      <c r="T149" s="100">
        <f t="shared" si="3"/>
        <v>0</v>
      </c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R149" s="101" t="s">
        <v>83</v>
      </c>
      <c r="AT149" s="101" t="s">
        <v>80</v>
      </c>
      <c r="AU149" s="101" t="s">
        <v>72</v>
      </c>
      <c r="AY149" s="8" t="s">
        <v>71</v>
      </c>
      <c r="BE149" s="102">
        <f t="shared" si="4"/>
        <v>0</v>
      </c>
      <c r="BF149" s="102">
        <f t="shared" si="5"/>
        <v>0</v>
      </c>
      <c r="BG149" s="102">
        <f t="shared" si="6"/>
        <v>0</v>
      </c>
      <c r="BH149" s="102">
        <f t="shared" si="7"/>
        <v>0</v>
      </c>
      <c r="BI149" s="102">
        <f t="shared" si="8"/>
        <v>0</v>
      </c>
      <c r="BJ149" s="8" t="s">
        <v>72</v>
      </c>
      <c r="BK149" s="103">
        <f t="shared" si="9"/>
        <v>0</v>
      </c>
      <c r="BL149" s="8" t="s">
        <v>83</v>
      </c>
      <c r="BM149" s="101" t="s">
        <v>167</v>
      </c>
    </row>
    <row r="150" spans="1:65" s="2" customFormat="1" ht="16.5" customHeight="1" x14ac:dyDescent="0.2">
      <c r="A150" s="16"/>
      <c r="B150" s="90"/>
      <c r="C150" s="104" t="s">
        <v>168</v>
      </c>
      <c r="D150" s="104" t="s">
        <v>80</v>
      </c>
      <c r="E150" s="105" t="s">
        <v>169</v>
      </c>
      <c r="F150" s="106" t="s">
        <v>170</v>
      </c>
      <c r="G150" s="107" t="s">
        <v>88</v>
      </c>
      <c r="H150" s="108">
        <v>2</v>
      </c>
      <c r="I150" s="108">
        <v>0</v>
      </c>
      <c r="J150" s="108">
        <f t="shared" si="0"/>
        <v>0</v>
      </c>
      <c r="K150" s="109"/>
      <c r="L150" s="110"/>
      <c r="M150" s="111" t="s">
        <v>0</v>
      </c>
      <c r="N150" s="112" t="s">
        <v>26</v>
      </c>
      <c r="O150" s="99">
        <v>0</v>
      </c>
      <c r="P150" s="99">
        <f t="shared" si="1"/>
        <v>0</v>
      </c>
      <c r="Q150" s="99">
        <v>8.0000000000000007E-5</v>
      </c>
      <c r="R150" s="99">
        <f t="shared" si="2"/>
        <v>1.6000000000000001E-4</v>
      </c>
      <c r="S150" s="99">
        <v>0</v>
      </c>
      <c r="T150" s="100">
        <f t="shared" si="3"/>
        <v>0</v>
      </c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R150" s="101" t="s">
        <v>83</v>
      </c>
      <c r="AT150" s="101" t="s">
        <v>80</v>
      </c>
      <c r="AU150" s="101" t="s">
        <v>72</v>
      </c>
      <c r="AY150" s="8" t="s">
        <v>71</v>
      </c>
      <c r="BE150" s="102">
        <f t="shared" si="4"/>
        <v>0</v>
      </c>
      <c r="BF150" s="102">
        <f t="shared" si="5"/>
        <v>0</v>
      </c>
      <c r="BG150" s="102">
        <f t="shared" si="6"/>
        <v>0</v>
      </c>
      <c r="BH150" s="102">
        <f t="shared" si="7"/>
        <v>0</v>
      </c>
      <c r="BI150" s="102">
        <f t="shared" si="8"/>
        <v>0</v>
      </c>
      <c r="BJ150" s="8" t="s">
        <v>72</v>
      </c>
      <c r="BK150" s="103">
        <f t="shared" si="9"/>
        <v>0</v>
      </c>
      <c r="BL150" s="8" t="s">
        <v>83</v>
      </c>
      <c r="BM150" s="101" t="s">
        <v>171</v>
      </c>
    </row>
    <row r="151" spans="1:65" s="2" customFormat="1" ht="16.5" customHeight="1" x14ac:dyDescent="0.2">
      <c r="A151" s="16"/>
      <c r="B151" s="90"/>
      <c r="C151" s="91" t="s">
        <v>172</v>
      </c>
      <c r="D151" s="91" t="s">
        <v>74</v>
      </c>
      <c r="E151" s="92" t="s">
        <v>173</v>
      </c>
      <c r="F151" s="93" t="s">
        <v>174</v>
      </c>
      <c r="G151" s="94" t="s">
        <v>88</v>
      </c>
      <c r="H151" s="95">
        <v>12</v>
      </c>
      <c r="I151" s="95">
        <v>0</v>
      </c>
      <c r="J151" s="95">
        <f t="shared" si="0"/>
        <v>0</v>
      </c>
      <c r="K151" s="96"/>
      <c r="L151" s="17"/>
      <c r="M151" s="97" t="s">
        <v>0</v>
      </c>
      <c r="N151" s="98" t="s">
        <v>26</v>
      </c>
      <c r="O151" s="99">
        <v>0.39700000000000002</v>
      </c>
      <c r="P151" s="99">
        <f t="shared" si="1"/>
        <v>4.7640000000000002</v>
      </c>
      <c r="Q151" s="99">
        <v>0</v>
      </c>
      <c r="R151" s="99">
        <f t="shared" si="2"/>
        <v>0</v>
      </c>
      <c r="S151" s="99">
        <v>0</v>
      </c>
      <c r="T151" s="100">
        <f t="shared" si="3"/>
        <v>0</v>
      </c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R151" s="101" t="s">
        <v>97</v>
      </c>
      <c r="AT151" s="101" t="s">
        <v>74</v>
      </c>
      <c r="AU151" s="101" t="s">
        <v>72</v>
      </c>
      <c r="AY151" s="8" t="s">
        <v>71</v>
      </c>
      <c r="BE151" s="102">
        <f t="shared" si="4"/>
        <v>0</v>
      </c>
      <c r="BF151" s="102">
        <f t="shared" si="5"/>
        <v>0</v>
      </c>
      <c r="BG151" s="102">
        <f t="shared" si="6"/>
        <v>0</v>
      </c>
      <c r="BH151" s="102">
        <f t="shared" si="7"/>
        <v>0</v>
      </c>
      <c r="BI151" s="102">
        <f t="shared" si="8"/>
        <v>0</v>
      </c>
      <c r="BJ151" s="8" t="s">
        <v>72</v>
      </c>
      <c r="BK151" s="103">
        <f t="shared" si="9"/>
        <v>0</v>
      </c>
      <c r="BL151" s="8" t="s">
        <v>97</v>
      </c>
      <c r="BM151" s="101" t="s">
        <v>175</v>
      </c>
    </row>
    <row r="152" spans="1:65" s="2" customFormat="1" ht="16.5" customHeight="1" x14ac:dyDescent="0.2">
      <c r="A152" s="16"/>
      <c r="B152" s="90"/>
      <c r="C152" s="104" t="s">
        <v>176</v>
      </c>
      <c r="D152" s="104" t="s">
        <v>80</v>
      </c>
      <c r="E152" s="105" t="s">
        <v>177</v>
      </c>
      <c r="F152" s="106" t="s">
        <v>178</v>
      </c>
      <c r="G152" s="107" t="s">
        <v>88</v>
      </c>
      <c r="H152" s="108">
        <v>12</v>
      </c>
      <c r="I152" s="108">
        <v>0</v>
      </c>
      <c r="J152" s="108">
        <f t="shared" si="0"/>
        <v>0</v>
      </c>
      <c r="K152" s="109"/>
      <c r="L152" s="110"/>
      <c r="M152" s="111" t="s">
        <v>0</v>
      </c>
      <c r="N152" s="112" t="s">
        <v>26</v>
      </c>
      <c r="O152" s="99">
        <v>0</v>
      </c>
      <c r="P152" s="99">
        <f t="shared" si="1"/>
        <v>0</v>
      </c>
      <c r="Q152" s="99">
        <v>0</v>
      </c>
      <c r="R152" s="99">
        <f t="shared" si="2"/>
        <v>0</v>
      </c>
      <c r="S152" s="99">
        <v>0</v>
      </c>
      <c r="T152" s="100">
        <f t="shared" si="3"/>
        <v>0</v>
      </c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R152" s="101" t="s">
        <v>83</v>
      </c>
      <c r="AT152" s="101" t="s">
        <v>80</v>
      </c>
      <c r="AU152" s="101" t="s">
        <v>72</v>
      </c>
      <c r="AY152" s="8" t="s">
        <v>71</v>
      </c>
      <c r="BE152" s="102">
        <f t="shared" si="4"/>
        <v>0</v>
      </c>
      <c r="BF152" s="102">
        <f t="shared" si="5"/>
        <v>0</v>
      </c>
      <c r="BG152" s="102">
        <f t="shared" si="6"/>
        <v>0</v>
      </c>
      <c r="BH152" s="102">
        <f t="shared" si="7"/>
        <v>0</v>
      </c>
      <c r="BI152" s="102">
        <f t="shared" si="8"/>
        <v>0</v>
      </c>
      <c r="BJ152" s="8" t="s">
        <v>72</v>
      </c>
      <c r="BK152" s="103">
        <f t="shared" si="9"/>
        <v>0</v>
      </c>
      <c r="BL152" s="8" t="s">
        <v>83</v>
      </c>
      <c r="BM152" s="101" t="s">
        <v>179</v>
      </c>
    </row>
    <row r="153" spans="1:65" s="2" customFormat="1" ht="21.75" customHeight="1" x14ac:dyDescent="0.2">
      <c r="A153" s="16"/>
      <c r="B153" s="90"/>
      <c r="C153" s="91" t="s">
        <v>180</v>
      </c>
      <c r="D153" s="91" t="s">
        <v>74</v>
      </c>
      <c r="E153" s="92" t="s">
        <v>181</v>
      </c>
      <c r="F153" s="93" t="s">
        <v>182</v>
      </c>
      <c r="G153" s="94" t="s">
        <v>88</v>
      </c>
      <c r="H153" s="95">
        <v>10</v>
      </c>
      <c r="I153" s="95">
        <v>0</v>
      </c>
      <c r="J153" s="95">
        <f t="shared" si="0"/>
        <v>0</v>
      </c>
      <c r="K153" s="96"/>
      <c r="L153" s="17"/>
      <c r="M153" s="97" t="s">
        <v>0</v>
      </c>
      <c r="N153" s="98" t="s">
        <v>26</v>
      </c>
      <c r="O153" s="99">
        <v>0.22800000000000001</v>
      </c>
      <c r="P153" s="99">
        <f t="shared" si="1"/>
        <v>2.2800000000000002</v>
      </c>
      <c r="Q153" s="99">
        <v>0</v>
      </c>
      <c r="R153" s="99">
        <f t="shared" si="2"/>
        <v>0</v>
      </c>
      <c r="S153" s="99">
        <v>0</v>
      </c>
      <c r="T153" s="100">
        <f t="shared" si="3"/>
        <v>0</v>
      </c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R153" s="101" t="s">
        <v>97</v>
      </c>
      <c r="AT153" s="101" t="s">
        <v>74</v>
      </c>
      <c r="AU153" s="101" t="s">
        <v>72</v>
      </c>
      <c r="AY153" s="8" t="s">
        <v>71</v>
      </c>
      <c r="BE153" s="102">
        <f t="shared" si="4"/>
        <v>0</v>
      </c>
      <c r="BF153" s="102">
        <f t="shared" si="5"/>
        <v>0</v>
      </c>
      <c r="BG153" s="102">
        <f t="shared" si="6"/>
        <v>0</v>
      </c>
      <c r="BH153" s="102">
        <f t="shared" si="7"/>
        <v>0</v>
      </c>
      <c r="BI153" s="102">
        <f t="shared" si="8"/>
        <v>0</v>
      </c>
      <c r="BJ153" s="8" t="s">
        <v>72</v>
      </c>
      <c r="BK153" s="103">
        <f t="shared" si="9"/>
        <v>0</v>
      </c>
      <c r="BL153" s="8" t="s">
        <v>97</v>
      </c>
      <c r="BM153" s="101" t="s">
        <v>183</v>
      </c>
    </row>
    <row r="154" spans="1:65" s="2" customFormat="1" ht="21.75" customHeight="1" x14ac:dyDescent="0.2">
      <c r="A154" s="16"/>
      <c r="B154" s="90"/>
      <c r="C154" s="91" t="s">
        <v>184</v>
      </c>
      <c r="D154" s="91" t="s">
        <v>74</v>
      </c>
      <c r="E154" s="92" t="s">
        <v>185</v>
      </c>
      <c r="F154" s="93" t="s">
        <v>186</v>
      </c>
      <c r="G154" s="94" t="s">
        <v>88</v>
      </c>
      <c r="H154" s="95">
        <v>12</v>
      </c>
      <c r="I154" s="95">
        <v>0</v>
      </c>
      <c r="J154" s="95">
        <f t="shared" si="0"/>
        <v>0</v>
      </c>
      <c r="K154" s="96"/>
      <c r="L154" s="17"/>
      <c r="M154" s="97" t="s">
        <v>0</v>
      </c>
      <c r="N154" s="98" t="s">
        <v>26</v>
      </c>
      <c r="O154" s="99">
        <v>0.46700000000000003</v>
      </c>
      <c r="P154" s="99">
        <f t="shared" si="1"/>
        <v>5.6040000000000001</v>
      </c>
      <c r="Q154" s="99">
        <v>0</v>
      </c>
      <c r="R154" s="99">
        <f t="shared" si="2"/>
        <v>0</v>
      </c>
      <c r="S154" s="99">
        <v>0</v>
      </c>
      <c r="T154" s="100">
        <f t="shared" si="3"/>
        <v>0</v>
      </c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R154" s="101" t="s">
        <v>97</v>
      </c>
      <c r="AT154" s="101" t="s">
        <v>74</v>
      </c>
      <c r="AU154" s="101" t="s">
        <v>72</v>
      </c>
      <c r="AY154" s="8" t="s">
        <v>71</v>
      </c>
      <c r="BE154" s="102">
        <f t="shared" si="4"/>
        <v>0</v>
      </c>
      <c r="BF154" s="102">
        <f t="shared" si="5"/>
        <v>0</v>
      </c>
      <c r="BG154" s="102">
        <f t="shared" si="6"/>
        <v>0</v>
      </c>
      <c r="BH154" s="102">
        <f t="shared" si="7"/>
        <v>0</v>
      </c>
      <c r="BI154" s="102">
        <f t="shared" si="8"/>
        <v>0</v>
      </c>
      <c r="BJ154" s="8" t="s">
        <v>72</v>
      </c>
      <c r="BK154" s="103">
        <f t="shared" si="9"/>
        <v>0</v>
      </c>
      <c r="BL154" s="8" t="s">
        <v>97</v>
      </c>
      <c r="BM154" s="101" t="s">
        <v>187</v>
      </c>
    </row>
    <row r="155" spans="1:65" s="2" customFormat="1" ht="21.75" customHeight="1" x14ac:dyDescent="0.2">
      <c r="A155" s="16"/>
      <c r="B155" s="90"/>
      <c r="C155" s="104" t="s">
        <v>188</v>
      </c>
      <c r="D155" s="104" t="s">
        <v>80</v>
      </c>
      <c r="E155" s="105" t="s">
        <v>189</v>
      </c>
      <c r="F155" s="106" t="s">
        <v>190</v>
      </c>
      <c r="G155" s="107" t="s">
        <v>88</v>
      </c>
      <c r="H155" s="108">
        <v>12</v>
      </c>
      <c r="I155" s="108">
        <v>0</v>
      </c>
      <c r="J155" s="108">
        <f t="shared" si="0"/>
        <v>0</v>
      </c>
      <c r="K155" s="109"/>
      <c r="L155" s="110"/>
      <c r="M155" s="111" t="s">
        <v>0</v>
      </c>
      <c r="N155" s="112" t="s">
        <v>26</v>
      </c>
      <c r="O155" s="99">
        <v>0</v>
      </c>
      <c r="P155" s="99">
        <f t="shared" si="1"/>
        <v>0</v>
      </c>
      <c r="Q155" s="99">
        <v>0</v>
      </c>
      <c r="R155" s="99">
        <f t="shared" si="2"/>
        <v>0</v>
      </c>
      <c r="S155" s="99">
        <v>0</v>
      </c>
      <c r="T155" s="100">
        <f t="shared" si="3"/>
        <v>0</v>
      </c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R155" s="101" t="s">
        <v>83</v>
      </c>
      <c r="AT155" s="101" t="s">
        <v>80</v>
      </c>
      <c r="AU155" s="101" t="s">
        <v>72</v>
      </c>
      <c r="AY155" s="8" t="s">
        <v>71</v>
      </c>
      <c r="BE155" s="102">
        <f t="shared" si="4"/>
        <v>0</v>
      </c>
      <c r="BF155" s="102">
        <f t="shared" si="5"/>
        <v>0</v>
      </c>
      <c r="BG155" s="102">
        <f t="shared" si="6"/>
        <v>0</v>
      </c>
      <c r="BH155" s="102">
        <f t="shared" si="7"/>
        <v>0</v>
      </c>
      <c r="BI155" s="102">
        <f t="shared" si="8"/>
        <v>0</v>
      </c>
      <c r="BJ155" s="8" t="s">
        <v>72</v>
      </c>
      <c r="BK155" s="103">
        <f t="shared" si="9"/>
        <v>0</v>
      </c>
      <c r="BL155" s="8" t="s">
        <v>83</v>
      </c>
      <c r="BM155" s="101" t="s">
        <v>191</v>
      </c>
    </row>
    <row r="156" spans="1:65" s="2" customFormat="1" ht="16.5" customHeight="1" x14ac:dyDescent="0.2">
      <c r="A156" s="16"/>
      <c r="B156" s="90"/>
      <c r="C156" s="91" t="s">
        <v>192</v>
      </c>
      <c r="D156" s="91" t="s">
        <v>74</v>
      </c>
      <c r="E156" s="92" t="s">
        <v>193</v>
      </c>
      <c r="F156" s="93" t="s">
        <v>194</v>
      </c>
      <c r="G156" s="94" t="s">
        <v>88</v>
      </c>
      <c r="H156" s="95">
        <v>1</v>
      </c>
      <c r="I156" s="95">
        <v>0</v>
      </c>
      <c r="J156" s="95">
        <f t="shared" si="0"/>
        <v>0</v>
      </c>
      <c r="K156" s="96"/>
      <c r="L156" s="17"/>
      <c r="M156" s="97" t="s">
        <v>0</v>
      </c>
      <c r="N156" s="98" t="s">
        <v>26</v>
      </c>
      <c r="O156" s="99">
        <v>0.193</v>
      </c>
      <c r="P156" s="99">
        <f t="shared" si="1"/>
        <v>0.193</v>
      </c>
      <c r="Q156" s="99">
        <v>0</v>
      </c>
      <c r="R156" s="99">
        <f t="shared" si="2"/>
        <v>0</v>
      </c>
      <c r="S156" s="99">
        <v>0</v>
      </c>
      <c r="T156" s="100">
        <f t="shared" si="3"/>
        <v>0</v>
      </c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R156" s="101" t="s">
        <v>97</v>
      </c>
      <c r="AT156" s="101" t="s">
        <v>74</v>
      </c>
      <c r="AU156" s="101" t="s">
        <v>72</v>
      </c>
      <c r="AY156" s="8" t="s">
        <v>71</v>
      </c>
      <c r="BE156" s="102">
        <f t="shared" si="4"/>
        <v>0</v>
      </c>
      <c r="BF156" s="102">
        <f t="shared" si="5"/>
        <v>0</v>
      </c>
      <c r="BG156" s="102">
        <f t="shared" si="6"/>
        <v>0</v>
      </c>
      <c r="BH156" s="102">
        <f t="shared" si="7"/>
        <v>0</v>
      </c>
      <c r="BI156" s="102">
        <f t="shared" si="8"/>
        <v>0</v>
      </c>
      <c r="BJ156" s="8" t="s">
        <v>72</v>
      </c>
      <c r="BK156" s="103">
        <f t="shared" si="9"/>
        <v>0</v>
      </c>
      <c r="BL156" s="8" t="s">
        <v>97</v>
      </c>
      <c r="BM156" s="101" t="s">
        <v>195</v>
      </c>
    </row>
    <row r="157" spans="1:65" s="2" customFormat="1" ht="16.5" customHeight="1" x14ac:dyDescent="0.2">
      <c r="A157" s="16"/>
      <c r="B157" s="90"/>
      <c r="C157" s="104" t="s">
        <v>196</v>
      </c>
      <c r="D157" s="104" t="s">
        <v>80</v>
      </c>
      <c r="E157" s="105" t="s">
        <v>197</v>
      </c>
      <c r="F157" s="106" t="s">
        <v>198</v>
      </c>
      <c r="G157" s="107" t="s">
        <v>88</v>
      </c>
      <c r="H157" s="108">
        <v>1</v>
      </c>
      <c r="I157" s="108">
        <v>0</v>
      </c>
      <c r="J157" s="108">
        <f t="shared" si="0"/>
        <v>0</v>
      </c>
      <c r="K157" s="109"/>
      <c r="L157" s="110"/>
      <c r="M157" s="111" t="s">
        <v>0</v>
      </c>
      <c r="N157" s="112" t="s">
        <v>26</v>
      </c>
      <c r="O157" s="99">
        <v>0</v>
      </c>
      <c r="P157" s="99">
        <f t="shared" si="1"/>
        <v>0</v>
      </c>
      <c r="Q157" s="99">
        <v>0</v>
      </c>
      <c r="R157" s="99">
        <f t="shared" si="2"/>
        <v>0</v>
      </c>
      <c r="S157" s="99">
        <v>0</v>
      </c>
      <c r="T157" s="100">
        <f t="shared" si="3"/>
        <v>0</v>
      </c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R157" s="101" t="s">
        <v>83</v>
      </c>
      <c r="AT157" s="101" t="s">
        <v>80</v>
      </c>
      <c r="AU157" s="101" t="s">
        <v>72</v>
      </c>
      <c r="AY157" s="8" t="s">
        <v>71</v>
      </c>
      <c r="BE157" s="102">
        <f t="shared" si="4"/>
        <v>0</v>
      </c>
      <c r="BF157" s="102">
        <f t="shared" si="5"/>
        <v>0</v>
      </c>
      <c r="BG157" s="102">
        <f t="shared" si="6"/>
        <v>0</v>
      </c>
      <c r="BH157" s="102">
        <f t="shared" si="7"/>
        <v>0</v>
      </c>
      <c r="BI157" s="102">
        <f t="shared" si="8"/>
        <v>0</v>
      </c>
      <c r="BJ157" s="8" t="s">
        <v>72</v>
      </c>
      <c r="BK157" s="103">
        <f t="shared" si="9"/>
        <v>0</v>
      </c>
      <c r="BL157" s="8" t="s">
        <v>83</v>
      </c>
      <c r="BM157" s="101" t="s">
        <v>199</v>
      </c>
    </row>
    <row r="158" spans="1:65" s="2" customFormat="1" ht="21.75" customHeight="1" x14ac:dyDescent="0.2">
      <c r="A158" s="16"/>
      <c r="B158" s="90"/>
      <c r="C158" s="91" t="s">
        <v>200</v>
      </c>
      <c r="D158" s="91" t="s">
        <v>74</v>
      </c>
      <c r="E158" s="92" t="s">
        <v>201</v>
      </c>
      <c r="F158" s="93" t="s">
        <v>202</v>
      </c>
      <c r="G158" s="94" t="s">
        <v>88</v>
      </c>
      <c r="H158" s="95">
        <v>5</v>
      </c>
      <c r="I158" s="95">
        <v>0</v>
      </c>
      <c r="J158" s="95">
        <f t="shared" si="0"/>
        <v>0</v>
      </c>
      <c r="K158" s="96"/>
      <c r="L158" s="17"/>
      <c r="M158" s="97" t="s">
        <v>0</v>
      </c>
      <c r="N158" s="98" t="s">
        <v>26</v>
      </c>
      <c r="O158" s="99">
        <v>0.44</v>
      </c>
      <c r="P158" s="99">
        <f t="shared" si="1"/>
        <v>2.2000000000000002</v>
      </c>
      <c r="Q158" s="99">
        <v>0</v>
      </c>
      <c r="R158" s="99">
        <f t="shared" si="2"/>
        <v>0</v>
      </c>
      <c r="S158" s="99">
        <v>0</v>
      </c>
      <c r="T158" s="100">
        <f t="shared" si="3"/>
        <v>0</v>
      </c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R158" s="101" t="s">
        <v>97</v>
      </c>
      <c r="AT158" s="101" t="s">
        <v>74</v>
      </c>
      <c r="AU158" s="101" t="s">
        <v>72</v>
      </c>
      <c r="AY158" s="8" t="s">
        <v>71</v>
      </c>
      <c r="BE158" s="102">
        <f t="shared" si="4"/>
        <v>0</v>
      </c>
      <c r="BF158" s="102">
        <f t="shared" si="5"/>
        <v>0</v>
      </c>
      <c r="BG158" s="102">
        <f t="shared" si="6"/>
        <v>0</v>
      </c>
      <c r="BH158" s="102">
        <f t="shared" si="7"/>
        <v>0</v>
      </c>
      <c r="BI158" s="102">
        <f t="shared" si="8"/>
        <v>0</v>
      </c>
      <c r="BJ158" s="8" t="s">
        <v>72</v>
      </c>
      <c r="BK158" s="103">
        <f t="shared" si="9"/>
        <v>0</v>
      </c>
      <c r="BL158" s="8" t="s">
        <v>97</v>
      </c>
      <c r="BM158" s="101" t="s">
        <v>203</v>
      </c>
    </row>
    <row r="159" spans="1:65" s="2" customFormat="1" ht="16.5" customHeight="1" x14ac:dyDescent="0.2">
      <c r="A159" s="16"/>
      <c r="B159" s="90"/>
      <c r="C159" s="104" t="s">
        <v>204</v>
      </c>
      <c r="D159" s="104" t="s">
        <v>80</v>
      </c>
      <c r="E159" s="105" t="s">
        <v>205</v>
      </c>
      <c r="F159" s="106" t="s">
        <v>206</v>
      </c>
      <c r="G159" s="107" t="s">
        <v>88</v>
      </c>
      <c r="H159" s="108">
        <v>5</v>
      </c>
      <c r="I159" s="108">
        <v>0</v>
      </c>
      <c r="J159" s="108">
        <f t="shared" ref="J159:J180" si="10">ROUND(I159*H159,3)</f>
        <v>0</v>
      </c>
      <c r="K159" s="109"/>
      <c r="L159" s="110"/>
      <c r="M159" s="111" t="s">
        <v>0</v>
      </c>
      <c r="N159" s="112" t="s">
        <v>26</v>
      </c>
      <c r="O159" s="99">
        <v>0</v>
      </c>
      <c r="P159" s="99">
        <f t="shared" ref="P159:P180" si="11">O159*H159</f>
        <v>0</v>
      </c>
      <c r="Q159" s="99">
        <v>0</v>
      </c>
      <c r="R159" s="99">
        <f t="shared" ref="R159:R180" si="12">Q159*H159</f>
        <v>0</v>
      </c>
      <c r="S159" s="99">
        <v>0</v>
      </c>
      <c r="T159" s="100">
        <f t="shared" ref="T159:T180" si="13">S159*H159</f>
        <v>0</v>
      </c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R159" s="101" t="s">
        <v>83</v>
      </c>
      <c r="AT159" s="101" t="s">
        <v>80</v>
      </c>
      <c r="AU159" s="101" t="s">
        <v>72</v>
      </c>
      <c r="AY159" s="8" t="s">
        <v>71</v>
      </c>
      <c r="BE159" s="102">
        <f t="shared" ref="BE159:BE180" si="14">IF(N159="základná",J159,0)</f>
        <v>0</v>
      </c>
      <c r="BF159" s="102">
        <f t="shared" ref="BF159:BF180" si="15">IF(N159="znížená",J159,0)</f>
        <v>0</v>
      </c>
      <c r="BG159" s="102">
        <f t="shared" ref="BG159:BG180" si="16">IF(N159="zákl. prenesená",J159,0)</f>
        <v>0</v>
      </c>
      <c r="BH159" s="102">
        <f t="shared" ref="BH159:BH180" si="17">IF(N159="zníž. prenesená",J159,0)</f>
        <v>0</v>
      </c>
      <c r="BI159" s="102">
        <f t="shared" ref="BI159:BI180" si="18">IF(N159="nulová",J159,0)</f>
        <v>0</v>
      </c>
      <c r="BJ159" s="8" t="s">
        <v>72</v>
      </c>
      <c r="BK159" s="103">
        <f t="shared" ref="BK159:BK180" si="19">ROUND(I159*H159,3)</f>
        <v>0</v>
      </c>
      <c r="BL159" s="8" t="s">
        <v>83</v>
      </c>
      <c r="BM159" s="101" t="s">
        <v>207</v>
      </c>
    </row>
    <row r="160" spans="1:65" s="2" customFormat="1" ht="16.5" customHeight="1" x14ac:dyDescent="0.2">
      <c r="A160" s="16"/>
      <c r="B160" s="90"/>
      <c r="C160" s="91" t="s">
        <v>208</v>
      </c>
      <c r="D160" s="91" t="s">
        <v>74</v>
      </c>
      <c r="E160" s="92" t="s">
        <v>209</v>
      </c>
      <c r="F160" s="93" t="s">
        <v>210</v>
      </c>
      <c r="G160" s="94" t="s">
        <v>88</v>
      </c>
      <c r="H160" s="95">
        <v>5</v>
      </c>
      <c r="I160" s="95">
        <v>0</v>
      </c>
      <c r="J160" s="95">
        <f t="shared" si="10"/>
        <v>0</v>
      </c>
      <c r="K160" s="96"/>
      <c r="L160" s="17"/>
      <c r="M160" s="97" t="s">
        <v>0</v>
      </c>
      <c r="N160" s="98" t="s">
        <v>26</v>
      </c>
      <c r="O160" s="99">
        <v>3.2160000000000002</v>
      </c>
      <c r="P160" s="99">
        <f t="shared" si="11"/>
        <v>16.080000000000002</v>
      </c>
      <c r="Q160" s="99">
        <v>0</v>
      </c>
      <c r="R160" s="99">
        <f t="shared" si="12"/>
        <v>0</v>
      </c>
      <c r="S160" s="99">
        <v>0</v>
      </c>
      <c r="T160" s="100">
        <f t="shared" si="13"/>
        <v>0</v>
      </c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R160" s="101" t="s">
        <v>97</v>
      </c>
      <c r="AT160" s="101" t="s">
        <v>74</v>
      </c>
      <c r="AU160" s="101" t="s">
        <v>72</v>
      </c>
      <c r="AY160" s="8" t="s">
        <v>71</v>
      </c>
      <c r="BE160" s="102">
        <f t="shared" si="14"/>
        <v>0</v>
      </c>
      <c r="BF160" s="102">
        <f t="shared" si="15"/>
        <v>0</v>
      </c>
      <c r="BG160" s="102">
        <f t="shared" si="16"/>
        <v>0</v>
      </c>
      <c r="BH160" s="102">
        <f t="shared" si="17"/>
        <v>0</v>
      </c>
      <c r="BI160" s="102">
        <f t="shared" si="18"/>
        <v>0</v>
      </c>
      <c r="BJ160" s="8" t="s">
        <v>72</v>
      </c>
      <c r="BK160" s="103">
        <f t="shared" si="19"/>
        <v>0</v>
      </c>
      <c r="BL160" s="8" t="s">
        <v>97</v>
      </c>
      <c r="BM160" s="101" t="s">
        <v>211</v>
      </c>
    </row>
    <row r="161" spans="1:65" s="2" customFormat="1" ht="21.75" customHeight="1" x14ac:dyDescent="0.2">
      <c r="A161" s="16"/>
      <c r="B161" s="90"/>
      <c r="C161" s="104" t="s">
        <v>212</v>
      </c>
      <c r="D161" s="104" t="s">
        <v>80</v>
      </c>
      <c r="E161" s="105" t="s">
        <v>213</v>
      </c>
      <c r="F161" s="106" t="s">
        <v>214</v>
      </c>
      <c r="G161" s="107" t="s">
        <v>88</v>
      </c>
      <c r="H161" s="108">
        <v>5</v>
      </c>
      <c r="I161" s="108">
        <v>0</v>
      </c>
      <c r="J161" s="108">
        <f t="shared" si="10"/>
        <v>0</v>
      </c>
      <c r="K161" s="109"/>
      <c r="L161" s="110"/>
      <c r="M161" s="111" t="s">
        <v>0</v>
      </c>
      <c r="N161" s="112" t="s">
        <v>26</v>
      </c>
      <c r="O161" s="99">
        <v>0</v>
      </c>
      <c r="P161" s="99">
        <f t="shared" si="11"/>
        <v>0</v>
      </c>
      <c r="Q161" s="99">
        <v>4.8000000000000001E-2</v>
      </c>
      <c r="R161" s="99">
        <f t="shared" si="12"/>
        <v>0.24</v>
      </c>
      <c r="S161" s="99">
        <v>0</v>
      </c>
      <c r="T161" s="100">
        <f t="shared" si="13"/>
        <v>0</v>
      </c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R161" s="101" t="s">
        <v>83</v>
      </c>
      <c r="AT161" s="101" t="s">
        <v>80</v>
      </c>
      <c r="AU161" s="101" t="s">
        <v>72</v>
      </c>
      <c r="AY161" s="8" t="s">
        <v>71</v>
      </c>
      <c r="BE161" s="102">
        <f t="shared" si="14"/>
        <v>0</v>
      </c>
      <c r="BF161" s="102">
        <f t="shared" si="15"/>
        <v>0</v>
      </c>
      <c r="BG161" s="102">
        <f t="shared" si="16"/>
        <v>0</v>
      </c>
      <c r="BH161" s="102">
        <f t="shared" si="17"/>
        <v>0</v>
      </c>
      <c r="BI161" s="102">
        <f t="shared" si="18"/>
        <v>0</v>
      </c>
      <c r="BJ161" s="8" t="s">
        <v>72</v>
      </c>
      <c r="BK161" s="103">
        <f t="shared" si="19"/>
        <v>0</v>
      </c>
      <c r="BL161" s="8" t="s">
        <v>83</v>
      </c>
      <c r="BM161" s="101" t="s">
        <v>215</v>
      </c>
    </row>
    <row r="162" spans="1:65" s="2" customFormat="1" ht="21.75" customHeight="1" x14ac:dyDescent="0.2">
      <c r="A162" s="16"/>
      <c r="B162" s="90"/>
      <c r="C162" s="91" t="s">
        <v>216</v>
      </c>
      <c r="D162" s="91" t="s">
        <v>74</v>
      </c>
      <c r="E162" s="92" t="s">
        <v>217</v>
      </c>
      <c r="F162" s="93" t="s">
        <v>218</v>
      </c>
      <c r="G162" s="94" t="s">
        <v>88</v>
      </c>
      <c r="H162" s="95">
        <v>5</v>
      </c>
      <c r="I162" s="95">
        <v>0</v>
      </c>
      <c r="J162" s="95">
        <f t="shared" si="10"/>
        <v>0</v>
      </c>
      <c r="K162" s="96"/>
      <c r="L162" s="17"/>
      <c r="M162" s="97" t="s">
        <v>0</v>
      </c>
      <c r="N162" s="98" t="s">
        <v>26</v>
      </c>
      <c r="O162" s="99">
        <v>0</v>
      </c>
      <c r="P162" s="99">
        <f t="shared" si="11"/>
        <v>0</v>
      </c>
      <c r="Q162" s="99">
        <v>0</v>
      </c>
      <c r="R162" s="99">
        <f t="shared" si="12"/>
        <v>0</v>
      </c>
      <c r="S162" s="99">
        <v>0</v>
      </c>
      <c r="T162" s="100">
        <f t="shared" si="13"/>
        <v>0</v>
      </c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R162" s="101" t="s">
        <v>97</v>
      </c>
      <c r="AT162" s="101" t="s">
        <v>74</v>
      </c>
      <c r="AU162" s="101" t="s">
        <v>72</v>
      </c>
      <c r="AY162" s="8" t="s">
        <v>71</v>
      </c>
      <c r="BE162" s="102">
        <f t="shared" si="14"/>
        <v>0</v>
      </c>
      <c r="BF162" s="102">
        <f t="shared" si="15"/>
        <v>0</v>
      </c>
      <c r="BG162" s="102">
        <f t="shared" si="16"/>
        <v>0</v>
      </c>
      <c r="BH162" s="102">
        <f t="shared" si="17"/>
        <v>0</v>
      </c>
      <c r="BI162" s="102">
        <f t="shared" si="18"/>
        <v>0</v>
      </c>
      <c r="BJ162" s="8" t="s">
        <v>72</v>
      </c>
      <c r="BK162" s="103">
        <f t="shared" si="19"/>
        <v>0</v>
      </c>
      <c r="BL162" s="8" t="s">
        <v>97</v>
      </c>
      <c r="BM162" s="101" t="s">
        <v>219</v>
      </c>
    </row>
    <row r="163" spans="1:65" s="2" customFormat="1" ht="21.75" customHeight="1" x14ac:dyDescent="0.2">
      <c r="A163" s="16"/>
      <c r="B163" s="90"/>
      <c r="C163" s="91" t="s">
        <v>4</v>
      </c>
      <c r="D163" s="91" t="s">
        <v>74</v>
      </c>
      <c r="E163" s="92" t="s">
        <v>220</v>
      </c>
      <c r="F163" s="93" t="s">
        <v>221</v>
      </c>
      <c r="G163" s="94" t="s">
        <v>88</v>
      </c>
      <c r="H163" s="95">
        <v>5</v>
      </c>
      <c r="I163" s="95">
        <v>0</v>
      </c>
      <c r="J163" s="95">
        <f t="shared" si="10"/>
        <v>0</v>
      </c>
      <c r="K163" s="96"/>
      <c r="L163" s="17"/>
      <c r="M163" s="97" t="s">
        <v>0</v>
      </c>
      <c r="N163" s="98" t="s">
        <v>26</v>
      </c>
      <c r="O163" s="99">
        <v>1.71</v>
      </c>
      <c r="P163" s="99">
        <f t="shared" si="11"/>
        <v>8.5500000000000007</v>
      </c>
      <c r="Q163" s="99">
        <v>0</v>
      </c>
      <c r="R163" s="99">
        <f t="shared" si="12"/>
        <v>0</v>
      </c>
      <c r="S163" s="99">
        <v>0</v>
      </c>
      <c r="T163" s="100">
        <f t="shared" si="13"/>
        <v>0</v>
      </c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R163" s="101" t="s">
        <v>97</v>
      </c>
      <c r="AT163" s="101" t="s">
        <v>74</v>
      </c>
      <c r="AU163" s="101" t="s">
        <v>72</v>
      </c>
      <c r="AY163" s="8" t="s">
        <v>71</v>
      </c>
      <c r="BE163" s="102">
        <f t="shared" si="14"/>
        <v>0</v>
      </c>
      <c r="BF163" s="102">
        <f t="shared" si="15"/>
        <v>0</v>
      </c>
      <c r="BG163" s="102">
        <f t="shared" si="16"/>
        <v>0</v>
      </c>
      <c r="BH163" s="102">
        <f t="shared" si="17"/>
        <v>0</v>
      </c>
      <c r="BI163" s="102">
        <f t="shared" si="18"/>
        <v>0</v>
      </c>
      <c r="BJ163" s="8" t="s">
        <v>72</v>
      </c>
      <c r="BK163" s="103">
        <f t="shared" si="19"/>
        <v>0</v>
      </c>
      <c r="BL163" s="8" t="s">
        <v>97</v>
      </c>
      <c r="BM163" s="101" t="s">
        <v>222</v>
      </c>
    </row>
    <row r="164" spans="1:65" s="2" customFormat="1" ht="21.75" customHeight="1" x14ac:dyDescent="0.2">
      <c r="A164" s="16"/>
      <c r="B164" s="90"/>
      <c r="C164" s="104" t="s">
        <v>223</v>
      </c>
      <c r="D164" s="104" t="s">
        <v>80</v>
      </c>
      <c r="E164" s="105" t="s">
        <v>224</v>
      </c>
      <c r="F164" s="106" t="s">
        <v>225</v>
      </c>
      <c r="G164" s="107" t="s">
        <v>88</v>
      </c>
      <c r="H164" s="108">
        <v>5</v>
      </c>
      <c r="I164" s="108">
        <v>0</v>
      </c>
      <c r="J164" s="108">
        <f t="shared" si="10"/>
        <v>0</v>
      </c>
      <c r="K164" s="109"/>
      <c r="L164" s="110"/>
      <c r="M164" s="111" t="s">
        <v>0</v>
      </c>
      <c r="N164" s="112" t="s">
        <v>26</v>
      </c>
      <c r="O164" s="99">
        <v>0</v>
      </c>
      <c r="P164" s="99">
        <f t="shared" si="11"/>
        <v>0</v>
      </c>
      <c r="Q164" s="99">
        <v>7.1500000000000001E-3</v>
      </c>
      <c r="R164" s="99">
        <f t="shared" si="12"/>
        <v>3.5750000000000004E-2</v>
      </c>
      <c r="S164" s="99">
        <v>0</v>
      </c>
      <c r="T164" s="100">
        <f t="shared" si="13"/>
        <v>0</v>
      </c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R164" s="101" t="s">
        <v>83</v>
      </c>
      <c r="AT164" s="101" t="s">
        <v>80</v>
      </c>
      <c r="AU164" s="101" t="s">
        <v>72</v>
      </c>
      <c r="AY164" s="8" t="s">
        <v>71</v>
      </c>
      <c r="BE164" s="102">
        <f t="shared" si="14"/>
        <v>0</v>
      </c>
      <c r="BF164" s="102">
        <f t="shared" si="15"/>
        <v>0</v>
      </c>
      <c r="BG164" s="102">
        <f t="shared" si="16"/>
        <v>0</v>
      </c>
      <c r="BH164" s="102">
        <f t="shared" si="17"/>
        <v>0</v>
      </c>
      <c r="BI164" s="102">
        <f t="shared" si="18"/>
        <v>0</v>
      </c>
      <c r="BJ164" s="8" t="s">
        <v>72</v>
      </c>
      <c r="BK164" s="103">
        <f t="shared" si="19"/>
        <v>0</v>
      </c>
      <c r="BL164" s="8" t="s">
        <v>83</v>
      </c>
      <c r="BM164" s="101" t="s">
        <v>226</v>
      </c>
    </row>
    <row r="165" spans="1:65" s="2" customFormat="1" ht="16.5" customHeight="1" x14ac:dyDescent="0.2">
      <c r="A165" s="16"/>
      <c r="B165" s="90"/>
      <c r="C165" s="91" t="s">
        <v>227</v>
      </c>
      <c r="D165" s="91" t="s">
        <v>74</v>
      </c>
      <c r="E165" s="92" t="s">
        <v>228</v>
      </c>
      <c r="F165" s="93" t="s">
        <v>229</v>
      </c>
      <c r="G165" s="94" t="s">
        <v>88</v>
      </c>
      <c r="H165" s="95">
        <v>5</v>
      </c>
      <c r="I165" s="95">
        <v>0</v>
      </c>
      <c r="J165" s="95">
        <f t="shared" si="10"/>
        <v>0</v>
      </c>
      <c r="K165" s="96"/>
      <c r="L165" s="17"/>
      <c r="M165" s="97" t="s">
        <v>0</v>
      </c>
      <c r="N165" s="98" t="s">
        <v>26</v>
      </c>
      <c r="O165" s="99">
        <v>1.2869999999999999</v>
      </c>
      <c r="P165" s="99">
        <f t="shared" si="11"/>
        <v>6.4349999999999996</v>
      </c>
      <c r="Q165" s="99">
        <v>0</v>
      </c>
      <c r="R165" s="99">
        <f t="shared" si="12"/>
        <v>0</v>
      </c>
      <c r="S165" s="99">
        <v>0</v>
      </c>
      <c r="T165" s="100">
        <f t="shared" si="13"/>
        <v>0</v>
      </c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R165" s="101" t="s">
        <v>97</v>
      </c>
      <c r="AT165" s="101" t="s">
        <v>74</v>
      </c>
      <c r="AU165" s="101" t="s">
        <v>72</v>
      </c>
      <c r="AY165" s="8" t="s">
        <v>71</v>
      </c>
      <c r="BE165" s="102">
        <f t="shared" si="14"/>
        <v>0</v>
      </c>
      <c r="BF165" s="102">
        <f t="shared" si="15"/>
        <v>0</v>
      </c>
      <c r="BG165" s="102">
        <f t="shared" si="16"/>
        <v>0</v>
      </c>
      <c r="BH165" s="102">
        <f t="shared" si="17"/>
        <v>0</v>
      </c>
      <c r="BI165" s="102">
        <f t="shared" si="18"/>
        <v>0</v>
      </c>
      <c r="BJ165" s="8" t="s">
        <v>72</v>
      </c>
      <c r="BK165" s="103">
        <f t="shared" si="19"/>
        <v>0</v>
      </c>
      <c r="BL165" s="8" t="s">
        <v>97</v>
      </c>
      <c r="BM165" s="101" t="s">
        <v>230</v>
      </c>
    </row>
    <row r="166" spans="1:65" s="2" customFormat="1" ht="16.5" customHeight="1" x14ac:dyDescent="0.2">
      <c r="A166" s="16"/>
      <c r="B166" s="90"/>
      <c r="C166" s="104" t="s">
        <v>231</v>
      </c>
      <c r="D166" s="104" t="s">
        <v>80</v>
      </c>
      <c r="E166" s="105" t="s">
        <v>232</v>
      </c>
      <c r="F166" s="106" t="s">
        <v>233</v>
      </c>
      <c r="G166" s="107" t="s">
        <v>88</v>
      </c>
      <c r="H166" s="108">
        <v>5</v>
      </c>
      <c r="I166" s="108">
        <v>0</v>
      </c>
      <c r="J166" s="108">
        <f t="shared" si="10"/>
        <v>0</v>
      </c>
      <c r="K166" s="109"/>
      <c r="L166" s="110"/>
      <c r="M166" s="111" t="s">
        <v>0</v>
      </c>
      <c r="N166" s="112" t="s">
        <v>26</v>
      </c>
      <c r="O166" s="99">
        <v>0</v>
      </c>
      <c r="P166" s="99">
        <f t="shared" si="11"/>
        <v>0</v>
      </c>
      <c r="Q166" s="99">
        <v>3.1E-4</v>
      </c>
      <c r="R166" s="99">
        <f t="shared" si="12"/>
        <v>1.5499999999999999E-3</v>
      </c>
      <c r="S166" s="99">
        <v>0</v>
      </c>
      <c r="T166" s="100">
        <f t="shared" si="13"/>
        <v>0</v>
      </c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R166" s="101" t="s">
        <v>83</v>
      </c>
      <c r="AT166" s="101" t="s">
        <v>80</v>
      </c>
      <c r="AU166" s="101" t="s">
        <v>72</v>
      </c>
      <c r="AY166" s="8" t="s">
        <v>71</v>
      </c>
      <c r="BE166" s="102">
        <f t="shared" si="14"/>
        <v>0</v>
      </c>
      <c r="BF166" s="102">
        <f t="shared" si="15"/>
        <v>0</v>
      </c>
      <c r="BG166" s="102">
        <f t="shared" si="16"/>
        <v>0</v>
      </c>
      <c r="BH166" s="102">
        <f t="shared" si="17"/>
        <v>0</v>
      </c>
      <c r="BI166" s="102">
        <f t="shared" si="18"/>
        <v>0</v>
      </c>
      <c r="BJ166" s="8" t="s">
        <v>72</v>
      </c>
      <c r="BK166" s="103">
        <f t="shared" si="19"/>
        <v>0</v>
      </c>
      <c r="BL166" s="8" t="s">
        <v>83</v>
      </c>
      <c r="BM166" s="101" t="s">
        <v>234</v>
      </c>
    </row>
    <row r="167" spans="1:65" s="2" customFormat="1" ht="21.75" customHeight="1" x14ac:dyDescent="0.2">
      <c r="A167" s="16"/>
      <c r="B167" s="90"/>
      <c r="C167" s="91" t="s">
        <v>235</v>
      </c>
      <c r="D167" s="91" t="s">
        <v>74</v>
      </c>
      <c r="E167" s="92" t="s">
        <v>236</v>
      </c>
      <c r="F167" s="93" t="s">
        <v>237</v>
      </c>
      <c r="G167" s="94" t="s">
        <v>96</v>
      </c>
      <c r="H167" s="95">
        <v>135</v>
      </c>
      <c r="I167" s="95">
        <v>0</v>
      </c>
      <c r="J167" s="95">
        <f t="shared" si="10"/>
        <v>0</v>
      </c>
      <c r="K167" s="96"/>
      <c r="L167" s="17"/>
      <c r="M167" s="97" t="s">
        <v>0</v>
      </c>
      <c r="N167" s="98" t="s">
        <v>26</v>
      </c>
      <c r="O167" s="99">
        <v>9.0999999999999998E-2</v>
      </c>
      <c r="P167" s="99">
        <f t="shared" si="11"/>
        <v>12.285</v>
      </c>
      <c r="Q167" s="99">
        <v>0</v>
      </c>
      <c r="R167" s="99">
        <f t="shared" si="12"/>
        <v>0</v>
      </c>
      <c r="S167" s="99">
        <v>0</v>
      </c>
      <c r="T167" s="100">
        <f t="shared" si="13"/>
        <v>0</v>
      </c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R167" s="101" t="s">
        <v>97</v>
      </c>
      <c r="AT167" s="101" t="s">
        <v>74</v>
      </c>
      <c r="AU167" s="101" t="s">
        <v>72</v>
      </c>
      <c r="AY167" s="8" t="s">
        <v>71</v>
      </c>
      <c r="BE167" s="102">
        <f t="shared" si="14"/>
        <v>0</v>
      </c>
      <c r="BF167" s="102">
        <f t="shared" si="15"/>
        <v>0</v>
      </c>
      <c r="BG167" s="102">
        <f t="shared" si="16"/>
        <v>0</v>
      </c>
      <c r="BH167" s="102">
        <f t="shared" si="17"/>
        <v>0</v>
      </c>
      <c r="BI167" s="102">
        <f t="shared" si="18"/>
        <v>0</v>
      </c>
      <c r="BJ167" s="8" t="s">
        <v>72</v>
      </c>
      <c r="BK167" s="103">
        <f t="shared" si="19"/>
        <v>0</v>
      </c>
      <c r="BL167" s="8" t="s">
        <v>97</v>
      </c>
      <c r="BM167" s="101" t="s">
        <v>238</v>
      </c>
    </row>
    <row r="168" spans="1:65" s="2" customFormat="1" ht="16.5" customHeight="1" x14ac:dyDescent="0.2">
      <c r="A168" s="16"/>
      <c r="B168" s="90"/>
      <c r="C168" s="104" t="s">
        <v>239</v>
      </c>
      <c r="D168" s="104" t="s">
        <v>80</v>
      </c>
      <c r="E168" s="105" t="s">
        <v>240</v>
      </c>
      <c r="F168" s="106" t="s">
        <v>241</v>
      </c>
      <c r="G168" s="107" t="s">
        <v>242</v>
      </c>
      <c r="H168" s="108">
        <v>135</v>
      </c>
      <c r="I168" s="108">
        <v>0</v>
      </c>
      <c r="J168" s="108">
        <f t="shared" si="10"/>
        <v>0</v>
      </c>
      <c r="K168" s="109"/>
      <c r="L168" s="110"/>
      <c r="M168" s="111" t="s">
        <v>0</v>
      </c>
      <c r="N168" s="112" t="s">
        <v>26</v>
      </c>
      <c r="O168" s="99">
        <v>0</v>
      </c>
      <c r="P168" s="99">
        <f t="shared" si="11"/>
        <v>0</v>
      </c>
      <c r="Q168" s="99">
        <v>1E-3</v>
      </c>
      <c r="R168" s="99">
        <f t="shared" si="12"/>
        <v>0.13500000000000001</v>
      </c>
      <c r="S168" s="99">
        <v>0</v>
      </c>
      <c r="T168" s="100">
        <f t="shared" si="13"/>
        <v>0</v>
      </c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R168" s="101" t="s">
        <v>83</v>
      </c>
      <c r="AT168" s="101" t="s">
        <v>80</v>
      </c>
      <c r="AU168" s="101" t="s">
        <v>72</v>
      </c>
      <c r="AY168" s="8" t="s">
        <v>71</v>
      </c>
      <c r="BE168" s="102">
        <f t="shared" si="14"/>
        <v>0</v>
      </c>
      <c r="BF168" s="102">
        <f t="shared" si="15"/>
        <v>0</v>
      </c>
      <c r="BG168" s="102">
        <f t="shared" si="16"/>
        <v>0</v>
      </c>
      <c r="BH168" s="102">
        <f t="shared" si="17"/>
        <v>0</v>
      </c>
      <c r="BI168" s="102">
        <f t="shared" si="18"/>
        <v>0</v>
      </c>
      <c r="BJ168" s="8" t="s">
        <v>72</v>
      </c>
      <c r="BK168" s="103">
        <f t="shared" si="19"/>
        <v>0</v>
      </c>
      <c r="BL168" s="8" t="s">
        <v>83</v>
      </c>
      <c r="BM168" s="101" t="s">
        <v>243</v>
      </c>
    </row>
    <row r="169" spans="1:65" s="2" customFormat="1" ht="21.75" customHeight="1" x14ac:dyDescent="0.2">
      <c r="A169" s="16"/>
      <c r="B169" s="90"/>
      <c r="C169" s="91" t="s">
        <v>244</v>
      </c>
      <c r="D169" s="91" t="s">
        <v>74</v>
      </c>
      <c r="E169" s="92" t="s">
        <v>245</v>
      </c>
      <c r="F169" s="93" t="s">
        <v>246</v>
      </c>
      <c r="G169" s="94" t="s">
        <v>96</v>
      </c>
      <c r="H169" s="95">
        <v>10</v>
      </c>
      <c r="I169" s="95">
        <v>0</v>
      </c>
      <c r="J169" s="95">
        <f t="shared" si="10"/>
        <v>0</v>
      </c>
      <c r="K169" s="96"/>
      <c r="L169" s="17"/>
      <c r="M169" s="97" t="s">
        <v>0</v>
      </c>
      <c r="N169" s="98" t="s">
        <v>26</v>
      </c>
      <c r="O169" s="99">
        <v>0.11600000000000001</v>
      </c>
      <c r="P169" s="99">
        <f t="shared" si="11"/>
        <v>1.1600000000000001</v>
      </c>
      <c r="Q169" s="99">
        <v>0</v>
      </c>
      <c r="R169" s="99">
        <f t="shared" si="12"/>
        <v>0</v>
      </c>
      <c r="S169" s="99">
        <v>0</v>
      </c>
      <c r="T169" s="100">
        <f t="shared" si="13"/>
        <v>0</v>
      </c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R169" s="101" t="s">
        <v>97</v>
      </c>
      <c r="AT169" s="101" t="s">
        <v>74</v>
      </c>
      <c r="AU169" s="101" t="s">
        <v>72</v>
      </c>
      <c r="AY169" s="8" t="s">
        <v>71</v>
      </c>
      <c r="BE169" s="102">
        <f t="shared" si="14"/>
        <v>0</v>
      </c>
      <c r="BF169" s="102">
        <f t="shared" si="15"/>
        <v>0</v>
      </c>
      <c r="BG169" s="102">
        <f t="shared" si="16"/>
        <v>0</v>
      </c>
      <c r="BH169" s="102">
        <f t="shared" si="17"/>
        <v>0</v>
      </c>
      <c r="BI169" s="102">
        <f t="shared" si="18"/>
        <v>0</v>
      </c>
      <c r="BJ169" s="8" t="s">
        <v>72</v>
      </c>
      <c r="BK169" s="103">
        <f t="shared" si="19"/>
        <v>0</v>
      </c>
      <c r="BL169" s="8" t="s">
        <v>97</v>
      </c>
      <c r="BM169" s="101" t="s">
        <v>247</v>
      </c>
    </row>
    <row r="170" spans="1:65" s="2" customFormat="1" ht="33" customHeight="1" x14ac:dyDescent="0.2">
      <c r="A170" s="16"/>
      <c r="B170" s="90"/>
      <c r="C170" s="104" t="s">
        <v>248</v>
      </c>
      <c r="D170" s="104" t="s">
        <v>80</v>
      </c>
      <c r="E170" s="105" t="s">
        <v>249</v>
      </c>
      <c r="F170" s="106" t="s">
        <v>250</v>
      </c>
      <c r="G170" s="107" t="s">
        <v>242</v>
      </c>
      <c r="H170" s="108">
        <v>6.2</v>
      </c>
      <c r="I170" s="108">
        <v>0</v>
      </c>
      <c r="J170" s="108">
        <f t="shared" si="10"/>
        <v>0</v>
      </c>
      <c r="K170" s="109"/>
      <c r="L170" s="110"/>
      <c r="M170" s="111" t="s">
        <v>0</v>
      </c>
      <c r="N170" s="112" t="s">
        <v>26</v>
      </c>
      <c r="O170" s="99">
        <v>0</v>
      </c>
      <c r="P170" s="99">
        <f t="shared" si="11"/>
        <v>0</v>
      </c>
      <c r="Q170" s="99">
        <v>1E-3</v>
      </c>
      <c r="R170" s="99">
        <f t="shared" si="12"/>
        <v>6.2000000000000006E-3</v>
      </c>
      <c r="S170" s="99">
        <v>0</v>
      </c>
      <c r="T170" s="100">
        <f t="shared" si="13"/>
        <v>0</v>
      </c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R170" s="101" t="s">
        <v>83</v>
      </c>
      <c r="AT170" s="101" t="s">
        <v>80</v>
      </c>
      <c r="AU170" s="101" t="s">
        <v>72</v>
      </c>
      <c r="AY170" s="8" t="s">
        <v>71</v>
      </c>
      <c r="BE170" s="102">
        <f t="shared" si="14"/>
        <v>0</v>
      </c>
      <c r="BF170" s="102">
        <f t="shared" si="15"/>
        <v>0</v>
      </c>
      <c r="BG170" s="102">
        <f t="shared" si="16"/>
        <v>0</v>
      </c>
      <c r="BH170" s="102">
        <f t="shared" si="17"/>
        <v>0</v>
      </c>
      <c r="BI170" s="102">
        <f t="shared" si="18"/>
        <v>0</v>
      </c>
      <c r="BJ170" s="8" t="s">
        <v>72</v>
      </c>
      <c r="BK170" s="103">
        <f t="shared" si="19"/>
        <v>0</v>
      </c>
      <c r="BL170" s="8" t="s">
        <v>83</v>
      </c>
      <c r="BM170" s="101" t="s">
        <v>251</v>
      </c>
    </row>
    <row r="171" spans="1:65" s="2" customFormat="1" ht="16.5" customHeight="1" x14ac:dyDescent="0.2">
      <c r="A171" s="16"/>
      <c r="B171" s="90"/>
      <c r="C171" s="91" t="s">
        <v>252</v>
      </c>
      <c r="D171" s="91" t="s">
        <v>74</v>
      </c>
      <c r="E171" s="92" t="s">
        <v>253</v>
      </c>
      <c r="F171" s="93" t="s">
        <v>254</v>
      </c>
      <c r="G171" s="94" t="s">
        <v>88</v>
      </c>
      <c r="H171" s="95">
        <v>15</v>
      </c>
      <c r="I171" s="95">
        <v>0</v>
      </c>
      <c r="J171" s="95">
        <f t="shared" si="10"/>
        <v>0</v>
      </c>
      <c r="K171" s="96"/>
      <c r="L171" s="17"/>
      <c r="M171" s="97" t="s">
        <v>0</v>
      </c>
      <c r="N171" s="98" t="s">
        <v>26</v>
      </c>
      <c r="O171" s="99">
        <v>0.1</v>
      </c>
      <c r="P171" s="99">
        <f t="shared" si="11"/>
        <v>1.5</v>
      </c>
      <c r="Q171" s="99">
        <v>0</v>
      </c>
      <c r="R171" s="99">
        <f t="shared" si="12"/>
        <v>0</v>
      </c>
      <c r="S171" s="99">
        <v>0</v>
      </c>
      <c r="T171" s="100">
        <f t="shared" si="13"/>
        <v>0</v>
      </c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R171" s="101" t="s">
        <v>97</v>
      </c>
      <c r="AT171" s="101" t="s">
        <v>74</v>
      </c>
      <c r="AU171" s="101" t="s">
        <v>72</v>
      </c>
      <c r="AY171" s="8" t="s">
        <v>71</v>
      </c>
      <c r="BE171" s="102">
        <f t="shared" si="14"/>
        <v>0</v>
      </c>
      <c r="BF171" s="102">
        <f t="shared" si="15"/>
        <v>0</v>
      </c>
      <c r="BG171" s="102">
        <f t="shared" si="16"/>
        <v>0</v>
      </c>
      <c r="BH171" s="102">
        <f t="shared" si="17"/>
        <v>0</v>
      </c>
      <c r="BI171" s="102">
        <f t="shared" si="18"/>
        <v>0</v>
      </c>
      <c r="BJ171" s="8" t="s">
        <v>72</v>
      </c>
      <c r="BK171" s="103">
        <f t="shared" si="19"/>
        <v>0</v>
      </c>
      <c r="BL171" s="8" t="s">
        <v>97</v>
      </c>
      <c r="BM171" s="101" t="s">
        <v>255</v>
      </c>
    </row>
    <row r="172" spans="1:65" s="2" customFormat="1" ht="16.5" customHeight="1" x14ac:dyDescent="0.2">
      <c r="A172" s="16"/>
      <c r="B172" s="90"/>
      <c r="C172" s="104" t="s">
        <v>256</v>
      </c>
      <c r="D172" s="104" t="s">
        <v>80</v>
      </c>
      <c r="E172" s="105" t="s">
        <v>257</v>
      </c>
      <c r="F172" s="106" t="s">
        <v>258</v>
      </c>
      <c r="G172" s="107" t="s">
        <v>88</v>
      </c>
      <c r="H172" s="108">
        <v>5</v>
      </c>
      <c r="I172" s="108">
        <v>0</v>
      </c>
      <c r="J172" s="108">
        <f t="shared" si="10"/>
        <v>0</v>
      </c>
      <c r="K172" s="109"/>
      <c r="L172" s="110"/>
      <c r="M172" s="111" t="s">
        <v>0</v>
      </c>
      <c r="N172" s="112" t="s">
        <v>26</v>
      </c>
      <c r="O172" s="99">
        <v>0</v>
      </c>
      <c r="P172" s="99">
        <f t="shared" si="11"/>
        <v>0</v>
      </c>
      <c r="Q172" s="99">
        <v>1.3788097731073701E-4</v>
      </c>
      <c r="R172" s="99">
        <f t="shared" si="12"/>
        <v>6.8940488655368508E-4</v>
      </c>
      <c r="S172" s="99">
        <v>0</v>
      </c>
      <c r="T172" s="100">
        <f t="shared" si="13"/>
        <v>0</v>
      </c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R172" s="101" t="s">
        <v>83</v>
      </c>
      <c r="AT172" s="101" t="s">
        <v>80</v>
      </c>
      <c r="AU172" s="101" t="s">
        <v>72</v>
      </c>
      <c r="AY172" s="8" t="s">
        <v>71</v>
      </c>
      <c r="BE172" s="102">
        <f t="shared" si="14"/>
        <v>0</v>
      </c>
      <c r="BF172" s="102">
        <f t="shared" si="15"/>
        <v>0</v>
      </c>
      <c r="BG172" s="102">
        <f t="shared" si="16"/>
        <v>0</v>
      </c>
      <c r="BH172" s="102">
        <f t="shared" si="17"/>
        <v>0</v>
      </c>
      <c r="BI172" s="102">
        <f t="shared" si="18"/>
        <v>0</v>
      </c>
      <c r="BJ172" s="8" t="s">
        <v>72</v>
      </c>
      <c r="BK172" s="103">
        <f t="shared" si="19"/>
        <v>0</v>
      </c>
      <c r="BL172" s="8" t="s">
        <v>83</v>
      </c>
      <c r="BM172" s="101" t="s">
        <v>259</v>
      </c>
    </row>
    <row r="173" spans="1:65" s="2" customFormat="1" ht="16.5" customHeight="1" x14ac:dyDescent="0.2">
      <c r="A173" s="16"/>
      <c r="B173" s="90"/>
      <c r="C173" s="104" t="s">
        <v>260</v>
      </c>
      <c r="D173" s="104" t="s">
        <v>80</v>
      </c>
      <c r="E173" s="105" t="s">
        <v>261</v>
      </c>
      <c r="F173" s="106" t="s">
        <v>262</v>
      </c>
      <c r="G173" s="107" t="s">
        <v>88</v>
      </c>
      <c r="H173" s="108">
        <v>10</v>
      </c>
      <c r="I173" s="108">
        <v>0</v>
      </c>
      <c r="J173" s="108">
        <f t="shared" si="10"/>
        <v>0</v>
      </c>
      <c r="K173" s="109"/>
      <c r="L173" s="110"/>
      <c r="M173" s="111" t="s">
        <v>0</v>
      </c>
      <c r="N173" s="112" t="s">
        <v>26</v>
      </c>
      <c r="O173" s="99">
        <v>0</v>
      </c>
      <c r="P173" s="99">
        <f t="shared" si="11"/>
        <v>0</v>
      </c>
      <c r="Q173" s="99">
        <v>1.3788097731073701E-4</v>
      </c>
      <c r="R173" s="99">
        <f t="shared" si="12"/>
        <v>1.3788097731073702E-3</v>
      </c>
      <c r="S173" s="99">
        <v>0</v>
      </c>
      <c r="T173" s="100">
        <f t="shared" si="13"/>
        <v>0</v>
      </c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R173" s="101" t="s">
        <v>83</v>
      </c>
      <c r="AT173" s="101" t="s">
        <v>80</v>
      </c>
      <c r="AU173" s="101" t="s">
        <v>72</v>
      </c>
      <c r="AY173" s="8" t="s">
        <v>71</v>
      </c>
      <c r="BE173" s="102">
        <f t="shared" si="14"/>
        <v>0</v>
      </c>
      <c r="BF173" s="102">
        <f t="shared" si="15"/>
        <v>0</v>
      </c>
      <c r="BG173" s="102">
        <f t="shared" si="16"/>
        <v>0</v>
      </c>
      <c r="BH173" s="102">
        <f t="shared" si="17"/>
        <v>0</v>
      </c>
      <c r="BI173" s="102">
        <f t="shared" si="18"/>
        <v>0</v>
      </c>
      <c r="BJ173" s="8" t="s">
        <v>72</v>
      </c>
      <c r="BK173" s="103">
        <f t="shared" si="19"/>
        <v>0</v>
      </c>
      <c r="BL173" s="8" t="s">
        <v>83</v>
      </c>
      <c r="BM173" s="101" t="s">
        <v>263</v>
      </c>
    </row>
    <row r="174" spans="1:65" s="2" customFormat="1" ht="16.5" customHeight="1" x14ac:dyDescent="0.2">
      <c r="A174" s="16"/>
      <c r="B174" s="90"/>
      <c r="C174" s="91" t="s">
        <v>264</v>
      </c>
      <c r="D174" s="91" t="s">
        <v>74</v>
      </c>
      <c r="E174" s="92" t="s">
        <v>265</v>
      </c>
      <c r="F174" s="93" t="s">
        <v>266</v>
      </c>
      <c r="G174" s="94" t="s">
        <v>88</v>
      </c>
      <c r="H174" s="95">
        <v>14</v>
      </c>
      <c r="I174" s="95">
        <v>0</v>
      </c>
      <c r="J174" s="95">
        <f t="shared" si="10"/>
        <v>0</v>
      </c>
      <c r="K174" s="96"/>
      <c r="L174" s="17"/>
      <c r="M174" s="97" t="s">
        <v>0</v>
      </c>
      <c r="N174" s="98" t="s">
        <v>26</v>
      </c>
      <c r="O174" s="99">
        <v>0.16700000000000001</v>
      </c>
      <c r="P174" s="99">
        <f t="shared" si="11"/>
        <v>2.3380000000000001</v>
      </c>
      <c r="Q174" s="99">
        <v>0</v>
      </c>
      <c r="R174" s="99">
        <f t="shared" si="12"/>
        <v>0</v>
      </c>
      <c r="S174" s="99">
        <v>0</v>
      </c>
      <c r="T174" s="100">
        <f t="shared" si="13"/>
        <v>0</v>
      </c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R174" s="101" t="s">
        <v>97</v>
      </c>
      <c r="AT174" s="101" t="s">
        <v>74</v>
      </c>
      <c r="AU174" s="101" t="s">
        <v>72</v>
      </c>
      <c r="AY174" s="8" t="s">
        <v>71</v>
      </c>
      <c r="BE174" s="102">
        <f t="shared" si="14"/>
        <v>0</v>
      </c>
      <c r="BF174" s="102">
        <f t="shared" si="15"/>
        <v>0</v>
      </c>
      <c r="BG174" s="102">
        <f t="shared" si="16"/>
        <v>0</v>
      </c>
      <c r="BH174" s="102">
        <f t="shared" si="17"/>
        <v>0</v>
      </c>
      <c r="BI174" s="102">
        <f t="shared" si="18"/>
        <v>0</v>
      </c>
      <c r="BJ174" s="8" t="s">
        <v>72</v>
      </c>
      <c r="BK174" s="103">
        <f t="shared" si="19"/>
        <v>0</v>
      </c>
      <c r="BL174" s="8" t="s">
        <v>97</v>
      </c>
      <c r="BM174" s="101" t="s">
        <v>267</v>
      </c>
    </row>
    <row r="175" spans="1:65" s="2" customFormat="1" ht="21.75" customHeight="1" x14ac:dyDescent="0.2">
      <c r="A175" s="16"/>
      <c r="B175" s="90"/>
      <c r="C175" s="104" t="s">
        <v>268</v>
      </c>
      <c r="D175" s="104" t="s">
        <v>80</v>
      </c>
      <c r="E175" s="105" t="s">
        <v>269</v>
      </c>
      <c r="F175" s="106" t="s">
        <v>270</v>
      </c>
      <c r="G175" s="107" t="s">
        <v>88</v>
      </c>
      <c r="H175" s="108">
        <v>14</v>
      </c>
      <c r="I175" s="108">
        <v>0</v>
      </c>
      <c r="J175" s="108">
        <f t="shared" si="10"/>
        <v>0</v>
      </c>
      <c r="K175" s="109"/>
      <c r="L175" s="110"/>
      <c r="M175" s="111" t="s">
        <v>0</v>
      </c>
      <c r="N175" s="112" t="s">
        <v>26</v>
      </c>
      <c r="O175" s="99">
        <v>0</v>
      </c>
      <c r="P175" s="99">
        <f t="shared" si="11"/>
        <v>0</v>
      </c>
      <c r="Q175" s="99">
        <v>1.8000000000000001E-4</v>
      </c>
      <c r="R175" s="99">
        <f t="shared" si="12"/>
        <v>2.5200000000000001E-3</v>
      </c>
      <c r="S175" s="99">
        <v>0</v>
      </c>
      <c r="T175" s="100">
        <f t="shared" si="13"/>
        <v>0</v>
      </c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R175" s="101" t="s">
        <v>83</v>
      </c>
      <c r="AT175" s="101" t="s">
        <v>80</v>
      </c>
      <c r="AU175" s="101" t="s">
        <v>72</v>
      </c>
      <c r="AY175" s="8" t="s">
        <v>71</v>
      </c>
      <c r="BE175" s="102">
        <f t="shared" si="14"/>
        <v>0</v>
      </c>
      <c r="BF175" s="102">
        <f t="shared" si="15"/>
        <v>0</v>
      </c>
      <c r="BG175" s="102">
        <f t="shared" si="16"/>
        <v>0</v>
      </c>
      <c r="BH175" s="102">
        <f t="shared" si="17"/>
        <v>0</v>
      </c>
      <c r="BI175" s="102">
        <f t="shared" si="18"/>
        <v>0</v>
      </c>
      <c r="BJ175" s="8" t="s">
        <v>72</v>
      </c>
      <c r="BK175" s="103">
        <f t="shared" si="19"/>
        <v>0</v>
      </c>
      <c r="BL175" s="8" t="s">
        <v>83</v>
      </c>
      <c r="BM175" s="101" t="s">
        <v>271</v>
      </c>
    </row>
    <row r="176" spans="1:65" s="2" customFormat="1" ht="21.75" customHeight="1" x14ac:dyDescent="0.2">
      <c r="A176" s="16"/>
      <c r="B176" s="90"/>
      <c r="C176" s="91" t="s">
        <v>272</v>
      </c>
      <c r="D176" s="91" t="s">
        <v>74</v>
      </c>
      <c r="E176" s="92" t="s">
        <v>273</v>
      </c>
      <c r="F176" s="93" t="s">
        <v>274</v>
      </c>
      <c r="G176" s="94" t="s">
        <v>96</v>
      </c>
      <c r="H176" s="95">
        <v>40</v>
      </c>
      <c r="I176" s="95">
        <v>0</v>
      </c>
      <c r="J176" s="95">
        <f t="shared" si="10"/>
        <v>0</v>
      </c>
      <c r="K176" s="96"/>
      <c r="L176" s="17"/>
      <c r="M176" s="97" t="s">
        <v>0</v>
      </c>
      <c r="N176" s="98" t="s">
        <v>26</v>
      </c>
      <c r="O176" s="99">
        <v>4.2999999999999997E-2</v>
      </c>
      <c r="P176" s="99">
        <f t="shared" si="11"/>
        <v>1.7199999999999998</v>
      </c>
      <c r="Q176" s="99">
        <v>0</v>
      </c>
      <c r="R176" s="99">
        <f t="shared" si="12"/>
        <v>0</v>
      </c>
      <c r="S176" s="99">
        <v>0</v>
      </c>
      <c r="T176" s="100">
        <f t="shared" si="13"/>
        <v>0</v>
      </c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R176" s="101" t="s">
        <v>97</v>
      </c>
      <c r="AT176" s="101" t="s">
        <v>74</v>
      </c>
      <c r="AU176" s="101" t="s">
        <v>72</v>
      </c>
      <c r="AY176" s="8" t="s">
        <v>71</v>
      </c>
      <c r="BE176" s="102">
        <f t="shared" si="14"/>
        <v>0</v>
      </c>
      <c r="BF176" s="102">
        <f t="shared" si="15"/>
        <v>0</v>
      </c>
      <c r="BG176" s="102">
        <f t="shared" si="16"/>
        <v>0</v>
      </c>
      <c r="BH176" s="102">
        <f t="shared" si="17"/>
        <v>0</v>
      </c>
      <c r="BI176" s="102">
        <f t="shared" si="18"/>
        <v>0</v>
      </c>
      <c r="BJ176" s="8" t="s">
        <v>72</v>
      </c>
      <c r="BK176" s="103">
        <f t="shared" si="19"/>
        <v>0</v>
      </c>
      <c r="BL176" s="8" t="s">
        <v>97</v>
      </c>
      <c r="BM176" s="101" t="s">
        <v>275</v>
      </c>
    </row>
    <row r="177" spans="1:65" s="2" customFormat="1" ht="16.5" customHeight="1" x14ac:dyDescent="0.2">
      <c r="A177" s="16"/>
      <c r="B177" s="90"/>
      <c r="C177" s="104" t="s">
        <v>276</v>
      </c>
      <c r="D177" s="104" t="s">
        <v>80</v>
      </c>
      <c r="E177" s="105" t="s">
        <v>277</v>
      </c>
      <c r="F177" s="106" t="s">
        <v>278</v>
      </c>
      <c r="G177" s="107" t="s">
        <v>96</v>
      </c>
      <c r="H177" s="108">
        <v>40</v>
      </c>
      <c r="I177" s="108">
        <v>0</v>
      </c>
      <c r="J177" s="108">
        <f t="shared" si="10"/>
        <v>0</v>
      </c>
      <c r="K177" s="109"/>
      <c r="L177" s="110"/>
      <c r="M177" s="111" t="s">
        <v>0</v>
      </c>
      <c r="N177" s="112" t="s">
        <v>26</v>
      </c>
      <c r="O177" s="99">
        <v>0</v>
      </c>
      <c r="P177" s="99">
        <f t="shared" si="11"/>
        <v>0</v>
      </c>
      <c r="Q177" s="99">
        <v>0</v>
      </c>
      <c r="R177" s="99">
        <f t="shared" si="12"/>
        <v>0</v>
      </c>
      <c r="S177" s="99">
        <v>0</v>
      </c>
      <c r="T177" s="100">
        <f t="shared" si="13"/>
        <v>0</v>
      </c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R177" s="101" t="s">
        <v>83</v>
      </c>
      <c r="AT177" s="101" t="s">
        <v>80</v>
      </c>
      <c r="AU177" s="101" t="s">
        <v>72</v>
      </c>
      <c r="AY177" s="8" t="s">
        <v>71</v>
      </c>
      <c r="BE177" s="102">
        <f t="shared" si="14"/>
        <v>0</v>
      </c>
      <c r="BF177" s="102">
        <f t="shared" si="15"/>
        <v>0</v>
      </c>
      <c r="BG177" s="102">
        <f t="shared" si="16"/>
        <v>0</v>
      </c>
      <c r="BH177" s="102">
        <f t="shared" si="17"/>
        <v>0</v>
      </c>
      <c r="BI177" s="102">
        <f t="shared" si="18"/>
        <v>0</v>
      </c>
      <c r="BJ177" s="8" t="s">
        <v>72</v>
      </c>
      <c r="BK177" s="103">
        <f t="shared" si="19"/>
        <v>0</v>
      </c>
      <c r="BL177" s="8" t="s">
        <v>83</v>
      </c>
      <c r="BM177" s="101" t="s">
        <v>279</v>
      </c>
    </row>
    <row r="178" spans="1:65" s="2" customFormat="1" ht="21.75" customHeight="1" x14ac:dyDescent="0.2">
      <c r="A178" s="16"/>
      <c r="B178" s="90"/>
      <c r="C178" s="91" t="s">
        <v>280</v>
      </c>
      <c r="D178" s="91" t="s">
        <v>74</v>
      </c>
      <c r="E178" s="92" t="s">
        <v>281</v>
      </c>
      <c r="F178" s="93" t="s">
        <v>282</v>
      </c>
      <c r="G178" s="94" t="s">
        <v>96</v>
      </c>
      <c r="H178" s="95">
        <v>158</v>
      </c>
      <c r="I178" s="95">
        <v>0</v>
      </c>
      <c r="J178" s="95">
        <f t="shared" si="10"/>
        <v>0</v>
      </c>
      <c r="K178" s="96"/>
      <c r="L178" s="17"/>
      <c r="M178" s="97" t="s">
        <v>0</v>
      </c>
      <c r="N178" s="98" t="s">
        <v>26</v>
      </c>
      <c r="O178" s="99">
        <v>0.115</v>
      </c>
      <c r="P178" s="99">
        <f t="shared" si="11"/>
        <v>18.170000000000002</v>
      </c>
      <c r="Q178" s="99">
        <v>0</v>
      </c>
      <c r="R178" s="99">
        <f t="shared" si="12"/>
        <v>0</v>
      </c>
      <c r="S178" s="99">
        <v>0</v>
      </c>
      <c r="T178" s="100">
        <f t="shared" si="13"/>
        <v>0</v>
      </c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R178" s="101" t="s">
        <v>97</v>
      </c>
      <c r="AT178" s="101" t="s">
        <v>74</v>
      </c>
      <c r="AU178" s="101" t="s">
        <v>72</v>
      </c>
      <c r="AY178" s="8" t="s">
        <v>71</v>
      </c>
      <c r="BE178" s="102">
        <f t="shared" si="14"/>
        <v>0</v>
      </c>
      <c r="BF178" s="102">
        <f t="shared" si="15"/>
        <v>0</v>
      </c>
      <c r="BG178" s="102">
        <f t="shared" si="16"/>
        <v>0</v>
      </c>
      <c r="BH178" s="102">
        <f t="shared" si="17"/>
        <v>0</v>
      </c>
      <c r="BI178" s="102">
        <f t="shared" si="18"/>
        <v>0</v>
      </c>
      <c r="BJ178" s="8" t="s">
        <v>72</v>
      </c>
      <c r="BK178" s="103">
        <f t="shared" si="19"/>
        <v>0</v>
      </c>
      <c r="BL178" s="8" t="s">
        <v>97</v>
      </c>
      <c r="BM178" s="101" t="s">
        <v>283</v>
      </c>
    </row>
    <row r="179" spans="1:65" s="2" customFormat="1" ht="16.5" customHeight="1" x14ac:dyDescent="0.2">
      <c r="A179" s="16"/>
      <c r="B179" s="90"/>
      <c r="C179" s="104" t="s">
        <v>284</v>
      </c>
      <c r="D179" s="104" t="s">
        <v>80</v>
      </c>
      <c r="E179" s="105" t="s">
        <v>285</v>
      </c>
      <c r="F179" s="106" t="s">
        <v>286</v>
      </c>
      <c r="G179" s="107" t="s">
        <v>96</v>
      </c>
      <c r="H179" s="108">
        <v>158</v>
      </c>
      <c r="I179" s="108">
        <v>0</v>
      </c>
      <c r="J179" s="108">
        <f t="shared" si="10"/>
        <v>0</v>
      </c>
      <c r="K179" s="109"/>
      <c r="L179" s="110"/>
      <c r="M179" s="111" t="s">
        <v>0</v>
      </c>
      <c r="N179" s="112" t="s">
        <v>26</v>
      </c>
      <c r="O179" s="99">
        <v>0</v>
      </c>
      <c r="P179" s="99">
        <f t="shared" si="11"/>
        <v>0</v>
      </c>
      <c r="Q179" s="99">
        <v>9.3999999999999997E-4</v>
      </c>
      <c r="R179" s="99">
        <f t="shared" si="12"/>
        <v>0.14851999999999999</v>
      </c>
      <c r="S179" s="99">
        <v>0</v>
      </c>
      <c r="T179" s="100">
        <f t="shared" si="13"/>
        <v>0</v>
      </c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R179" s="101" t="s">
        <v>83</v>
      </c>
      <c r="AT179" s="101" t="s">
        <v>80</v>
      </c>
      <c r="AU179" s="101" t="s">
        <v>72</v>
      </c>
      <c r="AY179" s="8" t="s">
        <v>71</v>
      </c>
      <c r="BE179" s="102">
        <f t="shared" si="14"/>
        <v>0</v>
      </c>
      <c r="BF179" s="102">
        <f t="shared" si="15"/>
        <v>0</v>
      </c>
      <c r="BG179" s="102">
        <f t="shared" si="16"/>
        <v>0</v>
      </c>
      <c r="BH179" s="102">
        <f t="shared" si="17"/>
        <v>0</v>
      </c>
      <c r="BI179" s="102">
        <f t="shared" si="18"/>
        <v>0</v>
      </c>
      <c r="BJ179" s="8" t="s">
        <v>72</v>
      </c>
      <c r="BK179" s="103">
        <f t="shared" si="19"/>
        <v>0</v>
      </c>
      <c r="BL179" s="8" t="s">
        <v>83</v>
      </c>
      <c r="BM179" s="101" t="s">
        <v>287</v>
      </c>
    </row>
    <row r="180" spans="1:65" s="2" customFormat="1" ht="21.75" customHeight="1" x14ac:dyDescent="0.2">
      <c r="A180" s="16"/>
      <c r="B180" s="90"/>
      <c r="C180" s="91" t="s">
        <v>288</v>
      </c>
      <c r="D180" s="91" t="s">
        <v>74</v>
      </c>
      <c r="E180" s="92" t="s">
        <v>289</v>
      </c>
      <c r="F180" s="93" t="s">
        <v>290</v>
      </c>
      <c r="G180" s="94" t="s">
        <v>96</v>
      </c>
      <c r="H180" s="95">
        <v>143</v>
      </c>
      <c r="I180" s="95">
        <v>0</v>
      </c>
      <c r="J180" s="95">
        <f t="shared" si="10"/>
        <v>0</v>
      </c>
      <c r="K180" s="96"/>
      <c r="L180" s="17"/>
      <c r="M180" s="97" t="s">
        <v>0</v>
      </c>
      <c r="N180" s="98" t="s">
        <v>26</v>
      </c>
      <c r="O180" s="99">
        <v>0.08</v>
      </c>
      <c r="P180" s="99">
        <f t="shared" si="11"/>
        <v>11.44</v>
      </c>
      <c r="Q180" s="99">
        <v>0</v>
      </c>
      <c r="R180" s="99">
        <f t="shared" si="12"/>
        <v>0</v>
      </c>
      <c r="S180" s="99">
        <v>0</v>
      </c>
      <c r="T180" s="100">
        <f t="shared" si="13"/>
        <v>0</v>
      </c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R180" s="101" t="s">
        <v>97</v>
      </c>
      <c r="AT180" s="101" t="s">
        <v>74</v>
      </c>
      <c r="AU180" s="101" t="s">
        <v>72</v>
      </c>
      <c r="AY180" s="8" t="s">
        <v>71</v>
      </c>
      <c r="BE180" s="102">
        <f t="shared" si="14"/>
        <v>0</v>
      </c>
      <c r="BF180" s="102">
        <f t="shared" si="15"/>
        <v>0</v>
      </c>
      <c r="BG180" s="102">
        <f t="shared" si="16"/>
        <v>0</v>
      </c>
      <c r="BH180" s="102">
        <f t="shared" si="17"/>
        <v>0</v>
      </c>
      <c r="BI180" s="102">
        <f t="shared" si="18"/>
        <v>0</v>
      </c>
      <c r="BJ180" s="8" t="s">
        <v>72</v>
      </c>
      <c r="BK180" s="103">
        <f t="shared" si="19"/>
        <v>0</v>
      </c>
      <c r="BL180" s="8" t="s">
        <v>97</v>
      </c>
      <c r="BM180" s="101" t="s">
        <v>291</v>
      </c>
    </row>
    <row r="181" spans="1:65" s="7" customFormat="1" ht="22.9" customHeight="1" x14ac:dyDescent="0.2">
      <c r="B181" s="78"/>
      <c r="D181" s="79" t="s">
        <v>42</v>
      </c>
      <c r="E181" s="88" t="s">
        <v>292</v>
      </c>
      <c r="F181" s="88" t="s">
        <v>293</v>
      </c>
      <c r="J181" s="89">
        <f>BK181</f>
        <v>0</v>
      </c>
      <c r="L181" s="78"/>
      <c r="M181" s="82"/>
      <c r="N181" s="83"/>
      <c r="O181" s="83"/>
      <c r="P181" s="84">
        <f>P182</f>
        <v>7</v>
      </c>
      <c r="Q181" s="83"/>
      <c r="R181" s="84">
        <f>R182</f>
        <v>0</v>
      </c>
      <c r="S181" s="83"/>
      <c r="T181" s="85">
        <f>T182</f>
        <v>0</v>
      </c>
      <c r="AR181" s="79" t="s">
        <v>85</v>
      </c>
      <c r="AT181" s="86" t="s">
        <v>42</v>
      </c>
      <c r="AU181" s="86" t="s">
        <v>44</v>
      </c>
      <c r="AY181" s="79" t="s">
        <v>71</v>
      </c>
      <c r="BK181" s="87">
        <f>BK182</f>
        <v>0</v>
      </c>
    </row>
    <row r="182" spans="1:65" s="2" customFormat="1" ht="16.5" customHeight="1" x14ac:dyDescent="0.2">
      <c r="A182" s="16"/>
      <c r="B182" s="90"/>
      <c r="C182" s="91" t="s">
        <v>294</v>
      </c>
      <c r="D182" s="91" t="s">
        <v>74</v>
      </c>
      <c r="E182" s="92" t="s">
        <v>295</v>
      </c>
      <c r="F182" s="93" t="s">
        <v>296</v>
      </c>
      <c r="G182" s="94" t="s">
        <v>297</v>
      </c>
      <c r="H182" s="95">
        <v>0.35</v>
      </c>
      <c r="I182" s="95">
        <v>0</v>
      </c>
      <c r="J182" s="95">
        <f>ROUND(I182*H182,3)</f>
        <v>0</v>
      </c>
      <c r="K182" s="96"/>
      <c r="L182" s="17"/>
      <c r="M182" s="97" t="s">
        <v>0</v>
      </c>
      <c r="N182" s="98" t="s">
        <v>26</v>
      </c>
      <c r="O182" s="99">
        <v>20</v>
      </c>
      <c r="P182" s="99">
        <f>O182*H182</f>
        <v>7</v>
      </c>
      <c r="Q182" s="99">
        <v>0</v>
      </c>
      <c r="R182" s="99">
        <f>Q182*H182</f>
        <v>0</v>
      </c>
      <c r="S182" s="99">
        <v>0</v>
      </c>
      <c r="T182" s="100">
        <f>S182*H182</f>
        <v>0</v>
      </c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R182" s="101" t="s">
        <v>97</v>
      </c>
      <c r="AT182" s="101" t="s">
        <v>74</v>
      </c>
      <c r="AU182" s="101" t="s">
        <v>72</v>
      </c>
      <c r="AY182" s="8" t="s">
        <v>71</v>
      </c>
      <c r="BE182" s="102">
        <f>IF(N182="základná",J182,0)</f>
        <v>0</v>
      </c>
      <c r="BF182" s="102">
        <f>IF(N182="znížená",J182,0)</f>
        <v>0</v>
      </c>
      <c r="BG182" s="102">
        <f>IF(N182="zákl. prenesená",J182,0)</f>
        <v>0</v>
      </c>
      <c r="BH182" s="102">
        <f>IF(N182="zníž. prenesená",J182,0)</f>
        <v>0</v>
      </c>
      <c r="BI182" s="102">
        <f>IF(N182="nulová",J182,0)</f>
        <v>0</v>
      </c>
      <c r="BJ182" s="8" t="s">
        <v>72</v>
      </c>
      <c r="BK182" s="103">
        <f>ROUND(I182*H182,3)</f>
        <v>0</v>
      </c>
      <c r="BL182" s="8" t="s">
        <v>97</v>
      </c>
      <c r="BM182" s="101" t="s">
        <v>298</v>
      </c>
    </row>
    <row r="183" spans="1:65" s="7" customFormat="1" ht="22.9" customHeight="1" x14ac:dyDescent="0.2">
      <c r="B183" s="78"/>
      <c r="D183" s="79" t="s">
        <v>42</v>
      </c>
      <c r="E183" s="88" t="s">
        <v>299</v>
      </c>
      <c r="F183" s="88" t="s">
        <v>300</v>
      </c>
      <c r="J183" s="89">
        <f>BK183</f>
        <v>0</v>
      </c>
      <c r="L183" s="78"/>
      <c r="M183" s="82"/>
      <c r="N183" s="83"/>
      <c r="O183" s="83"/>
      <c r="P183" s="84">
        <f>SUM(P184:P192)</f>
        <v>218.40185</v>
      </c>
      <c r="Q183" s="83"/>
      <c r="R183" s="84">
        <f>SUM(R184:R192)</f>
        <v>0</v>
      </c>
      <c r="S183" s="83"/>
      <c r="T183" s="85">
        <f>SUM(T184:T192)</f>
        <v>0</v>
      </c>
      <c r="AR183" s="79" t="s">
        <v>85</v>
      </c>
      <c r="AT183" s="86" t="s">
        <v>42</v>
      </c>
      <c r="AU183" s="86" t="s">
        <v>44</v>
      </c>
      <c r="AY183" s="79" t="s">
        <v>71</v>
      </c>
      <c r="BK183" s="87">
        <f>SUM(BK184:BK192)</f>
        <v>0</v>
      </c>
    </row>
    <row r="184" spans="1:65" s="2" customFormat="1" ht="21.75" customHeight="1" x14ac:dyDescent="0.2">
      <c r="A184" s="16"/>
      <c r="B184" s="90"/>
      <c r="C184" s="91" t="s">
        <v>301</v>
      </c>
      <c r="D184" s="91" t="s">
        <v>74</v>
      </c>
      <c r="E184" s="92" t="s">
        <v>302</v>
      </c>
      <c r="F184" s="93" t="s">
        <v>303</v>
      </c>
      <c r="G184" s="94" t="s">
        <v>77</v>
      </c>
      <c r="H184" s="95">
        <v>5.5</v>
      </c>
      <c r="I184" s="95">
        <v>0</v>
      </c>
      <c r="J184" s="95">
        <f t="shared" ref="J184:J192" si="20">ROUND(I184*H184,3)</f>
        <v>0</v>
      </c>
      <c r="K184" s="96"/>
      <c r="L184" s="17"/>
      <c r="M184" s="97" t="s">
        <v>0</v>
      </c>
      <c r="N184" s="98" t="s">
        <v>26</v>
      </c>
      <c r="O184" s="99">
        <v>2.9211</v>
      </c>
      <c r="P184" s="99">
        <f t="shared" ref="P184:P192" si="21">O184*H184</f>
        <v>16.066050000000001</v>
      </c>
      <c r="Q184" s="99">
        <v>0</v>
      </c>
      <c r="R184" s="99">
        <f t="shared" ref="R184:R192" si="22">Q184*H184</f>
        <v>0</v>
      </c>
      <c r="S184" s="99">
        <v>0</v>
      </c>
      <c r="T184" s="100">
        <f t="shared" ref="T184:T192" si="23">S184*H184</f>
        <v>0</v>
      </c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R184" s="101" t="s">
        <v>97</v>
      </c>
      <c r="AT184" s="101" t="s">
        <v>74</v>
      </c>
      <c r="AU184" s="101" t="s">
        <v>72</v>
      </c>
      <c r="AY184" s="8" t="s">
        <v>71</v>
      </c>
      <c r="BE184" s="102">
        <f t="shared" ref="BE184:BE192" si="24">IF(N184="základná",J184,0)</f>
        <v>0</v>
      </c>
      <c r="BF184" s="102">
        <f t="shared" ref="BF184:BF192" si="25">IF(N184="znížená",J184,0)</f>
        <v>0</v>
      </c>
      <c r="BG184" s="102">
        <f t="shared" ref="BG184:BG192" si="26">IF(N184="zákl. prenesená",J184,0)</f>
        <v>0</v>
      </c>
      <c r="BH184" s="102">
        <f t="shared" ref="BH184:BH192" si="27">IF(N184="zníž. prenesená",J184,0)</f>
        <v>0</v>
      </c>
      <c r="BI184" s="102">
        <f t="shared" ref="BI184:BI192" si="28">IF(N184="nulová",J184,0)</f>
        <v>0</v>
      </c>
      <c r="BJ184" s="8" t="s">
        <v>72</v>
      </c>
      <c r="BK184" s="103">
        <f t="shared" ref="BK184:BK192" si="29">ROUND(I184*H184,3)</f>
        <v>0</v>
      </c>
      <c r="BL184" s="8" t="s">
        <v>97</v>
      </c>
      <c r="BM184" s="101" t="s">
        <v>304</v>
      </c>
    </row>
    <row r="185" spans="1:65" s="2" customFormat="1" ht="21.75" customHeight="1" x14ac:dyDescent="0.2">
      <c r="A185" s="16"/>
      <c r="B185" s="90"/>
      <c r="C185" s="91" t="s">
        <v>305</v>
      </c>
      <c r="D185" s="91" t="s">
        <v>74</v>
      </c>
      <c r="E185" s="92" t="s">
        <v>306</v>
      </c>
      <c r="F185" s="93" t="s">
        <v>307</v>
      </c>
      <c r="G185" s="94" t="s">
        <v>77</v>
      </c>
      <c r="H185" s="95">
        <v>0.5</v>
      </c>
      <c r="I185" s="95">
        <v>0</v>
      </c>
      <c r="J185" s="95">
        <f t="shared" si="20"/>
        <v>0</v>
      </c>
      <c r="K185" s="96"/>
      <c r="L185" s="17"/>
      <c r="M185" s="97" t="s">
        <v>0</v>
      </c>
      <c r="N185" s="98" t="s">
        <v>26</v>
      </c>
      <c r="O185" s="99">
        <v>0.79559999999999997</v>
      </c>
      <c r="P185" s="99">
        <f t="shared" si="21"/>
        <v>0.39779999999999999</v>
      </c>
      <c r="Q185" s="99">
        <v>0</v>
      </c>
      <c r="R185" s="99">
        <f t="shared" si="22"/>
        <v>0</v>
      </c>
      <c r="S185" s="99">
        <v>0</v>
      </c>
      <c r="T185" s="100">
        <f t="shared" si="23"/>
        <v>0</v>
      </c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R185" s="101" t="s">
        <v>97</v>
      </c>
      <c r="AT185" s="101" t="s">
        <v>74</v>
      </c>
      <c r="AU185" s="101" t="s">
        <v>72</v>
      </c>
      <c r="AY185" s="8" t="s">
        <v>71</v>
      </c>
      <c r="BE185" s="102">
        <f t="shared" si="24"/>
        <v>0</v>
      </c>
      <c r="BF185" s="102">
        <f t="shared" si="25"/>
        <v>0</v>
      </c>
      <c r="BG185" s="102">
        <f t="shared" si="26"/>
        <v>0</v>
      </c>
      <c r="BH185" s="102">
        <f t="shared" si="27"/>
        <v>0</v>
      </c>
      <c r="BI185" s="102">
        <f t="shared" si="28"/>
        <v>0</v>
      </c>
      <c r="BJ185" s="8" t="s">
        <v>72</v>
      </c>
      <c r="BK185" s="103">
        <f t="shared" si="29"/>
        <v>0</v>
      </c>
      <c r="BL185" s="8" t="s">
        <v>97</v>
      </c>
      <c r="BM185" s="101" t="s">
        <v>308</v>
      </c>
    </row>
    <row r="186" spans="1:65" s="2" customFormat="1" ht="21.75" customHeight="1" x14ac:dyDescent="0.2">
      <c r="A186" s="16"/>
      <c r="B186" s="90"/>
      <c r="C186" s="91" t="s">
        <v>309</v>
      </c>
      <c r="D186" s="91" t="s">
        <v>74</v>
      </c>
      <c r="E186" s="92" t="s">
        <v>310</v>
      </c>
      <c r="F186" s="93" t="s">
        <v>311</v>
      </c>
      <c r="G186" s="94" t="s">
        <v>96</v>
      </c>
      <c r="H186" s="95">
        <v>135</v>
      </c>
      <c r="I186" s="95">
        <v>0</v>
      </c>
      <c r="J186" s="95">
        <f t="shared" si="20"/>
        <v>0</v>
      </c>
      <c r="K186" s="96"/>
      <c r="L186" s="17"/>
      <c r="M186" s="97" t="s">
        <v>0</v>
      </c>
      <c r="N186" s="98" t="s">
        <v>26</v>
      </c>
      <c r="O186" s="99">
        <v>0.94799999999999995</v>
      </c>
      <c r="P186" s="99">
        <f t="shared" si="21"/>
        <v>127.97999999999999</v>
      </c>
      <c r="Q186" s="99">
        <v>0</v>
      </c>
      <c r="R186" s="99">
        <f t="shared" si="22"/>
        <v>0</v>
      </c>
      <c r="S186" s="99">
        <v>0</v>
      </c>
      <c r="T186" s="100">
        <f t="shared" si="23"/>
        <v>0</v>
      </c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R186" s="101" t="s">
        <v>97</v>
      </c>
      <c r="AT186" s="101" t="s">
        <v>74</v>
      </c>
      <c r="AU186" s="101" t="s">
        <v>72</v>
      </c>
      <c r="AY186" s="8" t="s">
        <v>71</v>
      </c>
      <c r="BE186" s="102">
        <f t="shared" si="24"/>
        <v>0</v>
      </c>
      <c r="BF186" s="102">
        <f t="shared" si="25"/>
        <v>0</v>
      </c>
      <c r="BG186" s="102">
        <f t="shared" si="26"/>
        <v>0</v>
      </c>
      <c r="BH186" s="102">
        <f t="shared" si="27"/>
        <v>0</v>
      </c>
      <c r="BI186" s="102">
        <f t="shared" si="28"/>
        <v>0</v>
      </c>
      <c r="BJ186" s="8" t="s">
        <v>72</v>
      </c>
      <c r="BK186" s="103">
        <f t="shared" si="29"/>
        <v>0</v>
      </c>
      <c r="BL186" s="8" t="s">
        <v>97</v>
      </c>
      <c r="BM186" s="101" t="s">
        <v>312</v>
      </c>
    </row>
    <row r="187" spans="1:65" s="2" customFormat="1" ht="21.75" customHeight="1" x14ac:dyDescent="0.2">
      <c r="A187" s="16"/>
      <c r="B187" s="90"/>
      <c r="C187" s="91" t="s">
        <v>313</v>
      </c>
      <c r="D187" s="91" t="s">
        <v>74</v>
      </c>
      <c r="E187" s="92" t="s">
        <v>314</v>
      </c>
      <c r="F187" s="93" t="s">
        <v>315</v>
      </c>
      <c r="G187" s="94" t="s">
        <v>96</v>
      </c>
      <c r="H187" s="95">
        <v>135</v>
      </c>
      <c r="I187" s="95">
        <v>0</v>
      </c>
      <c r="J187" s="95">
        <f t="shared" si="20"/>
        <v>0</v>
      </c>
      <c r="K187" s="96"/>
      <c r="L187" s="17"/>
      <c r="M187" s="97" t="s">
        <v>0</v>
      </c>
      <c r="N187" s="98" t="s">
        <v>26</v>
      </c>
      <c r="O187" s="99">
        <v>9.8799999999999999E-2</v>
      </c>
      <c r="P187" s="99">
        <f t="shared" si="21"/>
        <v>13.337999999999999</v>
      </c>
      <c r="Q187" s="99">
        <v>0</v>
      </c>
      <c r="R187" s="99">
        <f t="shared" si="22"/>
        <v>0</v>
      </c>
      <c r="S187" s="99">
        <v>0</v>
      </c>
      <c r="T187" s="100">
        <f t="shared" si="23"/>
        <v>0</v>
      </c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R187" s="101" t="s">
        <v>97</v>
      </c>
      <c r="AT187" s="101" t="s">
        <v>74</v>
      </c>
      <c r="AU187" s="101" t="s">
        <v>72</v>
      </c>
      <c r="AY187" s="8" t="s">
        <v>71</v>
      </c>
      <c r="BE187" s="102">
        <f t="shared" si="24"/>
        <v>0</v>
      </c>
      <c r="BF187" s="102">
        <f t="shared" si="25"/>
        <v>0</v>
      </c>
      <c r="BG187" s="102">
        <f t="shared" si="26"/>
        <v>0</v>
      </c>
      <c r="BH187" s="102">
        <f t="shared" si="27"/>
        <v>0</v>
      </c>
      <c r="BI187" s="102">
        <f t="shared" si="28"/>
        <v>0</v>
      </c>
      <c r="BJ187" s="8" t="s">
        <v>72</v>
      </c>
      <c r="BK187" s="103">
        <f t="shared" si="29"/>
        <v>0</v>
      </c>
      <c r="BL187" s="8" t="s">
        <v>97</v>
      </c>
      <c r="BM187" s="101" t="s">
        <v>316</v>
      </c>
    </row>
    <row r="188" spans="1:65" s="2" customFormat="1" ht="21.75" customHeight="1" x14ac:dyDescent="0.2">
      <c r="A188" s="16"/>
      <c r="B188" s="90"/>
      <c r="C188" s="91" t="s">
        <v>317</v>
      </c>
      <c r="D188" s="91" t="s">
        <v>74</v>
      </c>
      <c r="E188" s="92" t="s">
        <v>318</v>
      </c>
      <c r="F188" s="93" t="s">
        <v>319</v>
      </c>
      <c r="G188" s="94" t="s">
        <v>96</v>
      </c>
      <c r="H188" s="95">
        <v>135</v>
      </c>
      <c r="I188" s="95">
        <v>0</v>
      </c>
      <c r="J188" s="95">
        <f t="shared" si="20"/>
        <v>0</v>
      </c>
      <c r="K188" s="96"/>
      <c r="L188" s="17"/>
      <c r="M188" s="97" t="s">
        <v>0</v>
      </c>
      <c r="N188" s="98" t="s">
        <v>26</v>
      </c>
      <c r="O188" s="99">
        <v>3.3000000000000002E-2</v>
      </c>
      <c r="P188" s="99">
        <f t="shared" si="21"/>
        <v>4.4550000000000001</v>
      </c>
      <c r="Q188" s="99">
        <v>0</v>
      </c>
      <c r="R188" s="99">
        <f t="shared" si="22"/>
        <v>0</v>
      </c>
      <c r="S188" s="99">
        <v>0</v>
      </c>
      <c r="T188" s="100">
        <f t="shared" si="23"/>
        <v>0</v>
      </c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R188" s="101" t="s">
        <v>97</v>
      </c>
      <c r="AT188" s="101" t="s">
        <v>74</v>
      </c>
      <c r="AU188" s="101" t="s">
        <v>72</v>
      </c>
      <c r="AY188" s="8" t="s">
        <v>71</v>
      </c>
      <c r="BE188" s="102">
        <f t="shared" si="24"/>
        <v>0</v>
      </c>
      <c r="BF188" s="102">
        <f t="shared" si="25"/>
        <v>0</v>
      </c>
      <c r="BG188" s="102">
        <f t="shared" si="26"/>
        <v>0</v>
      </c>
      <c r="BH188" s="102">
        <f t="shared" si="27"/>
        <v>0</v>
      </c>
      <c r="BI188" s="102">
        <f t="shared" si="28"/>
        <v>0</v>
      </c>
      <c r="BJ188" s="8" t="s">
        <v>72</v>
      </c>
      <c r="BK188" s="103">
        <f t="shared" si="29"/>
        <v>0</v>
      </c>
      <c r="BL188" s="8" t="s">
        <v>97</v>
      </c>
      <c r="BM188" s="101" t="s">
        <v>320</v>
      </c>
    </row>
    <row r="189" spans="1:65" s="2" customFormat="1" ht="16.5" customHeight="1" x14ac:dyDescent="0.2">
      <c r="A189" s="16"/>
      <c r="B189" s="90"/>
      <c r="C189" s="104" t="s">
        <v>321</v>
      </c>
      <c r="D189" s="104" t="s">
        <v>80</v>
      </c>
      <c r="E189" s="105" t="s">
        <v>322</v>
      </c>
      <c r="F189" s="106" t="s">
        <v>323</v>
      </c>
      <c r="G189" s="107" t="s">
        <v>96</v>
      </c>
      <c r="H189" s="108">
        <v>135</v>
      </c>
      <c r="I189" s="108">
        <v>0</v>
      </c>
      <c r="J189" s="108">
        <f t="shared" si="20"/>
        <v>0</v>
      </c>
      <c r="K189" s="109"/>
      <c r="L189" s="110"/>
      <c r="M189" s="111" t="s">
        <v>0</v>
      </c>
      <c r="N189" s="112" t="s">
        <v>26</v>
      </c>
      <c r="O189" s="99">
        <v>0</v>
      </c>
      <c r="P189" s="99">
        <f t="shared" si="21"/>
        <v>0</v>
      </c>
      <c r="Q189" s="99">
        <v>0</v>
      </c>
      <c r="R189" s="99">
        <f t="shared" si="22"/>
        <v>0</v>
      </c>
      <c r="S189" s="99">
        <v>0</v>
      </c>
      <c r="T189" s="100">
        <f t="shared" si="23"/>
        <v>0</v>
      </c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R189" s="101" t="s">
        <v>83</v>
      </c>
      <c r="AT189" s="101" t="s">
        <v>80</v>
      </c>
      <c r="AU189" s="101" t="s">
        <v>72</v>
      </c>
      <c r="AY189" s="8" t="s">
        <v>71</v>
      </c>
      <c r="BE189" s="102">
        <f t="shared" si="24"/>
        <v>0</v>
      </c>
      <c r="BF189" s="102">
        <f t="shared" si="25"/>
        <v>0</v>
      </c>
      <c r="BG189" s="102">
        <f t="shared" si="26"/>
        <v>0</v>
      </c>
      <c r="BH189" s="102">
        <f t="shared" si="27"/>
        <v>0</v>
      </c>
      <c r="BI189" s="102">
        <f t="shared" si="28"/>
        <v>0</v>
      </c>
      <c r="BJ189" s="8" t="s">
        <v>72</v>
      </c>
      <c r="BK189" s="103">
        <f t="shared" si="29"/>
        <v>0</v>
      </c>
      <c r="BL189" s="8" t="s">
        <v>83</v>
      </c>
      <c r="BM189" s="101" t="s">
        <v>324</v>
      </c>
    </row>
    <row r="190" spans="1:65" s="2" customFormat="1" ht="33" customHeight="1" x14ac:dyDescent="0.2">
      <c r="A190" s="16"/>
      <c r="B190" s="90"/>
      <c r="C190" s="91" t="s">
        <v>325</v>
      </c>
      <c r="D190" s="91" t="s">
        <v>74</v>
      </c>
      <c r="E190" s="92" t="s">
        <v>326</v>
      </c>
      <c r="F190" s="93" t="s">
        <v>327</v>
      </c>
      <c r="G190" s="94" t="s">
        <v>96</v>
      </c>
      <c r="H190" s="95">
        <v>135</v>
      </c>
      <c r="I190" s="95">
        <v>0</v>
      </c>
      <c r="J190" s="95">
        <f t="shared" si="20"/>
        <v>0</v>
      </c>
      <c r="K190" s="96"/>
      <c r="L190" s="17"/>
      <c r="M190" s="97" t="s">
        <v>0</v>
      </c>
      <c r="N190" s="98" t="s">
        <v>26</v>
      </c>
      <c r="O190" s="99">
        <v>0.20280000000000001</v>
      </c>
      <c r="P190" s="99">
        <f t="shared" si="21"/>
        <v>27.378</v>
      </c>
      <c r="Q190" s="99">
        <v>0</v>
      </c>
      <c r="R190" s="99">
        <f t="shared" si="22"/>
        <v>0</v>
      </c>
      <c r="S190" s="99">
        <v>0</v>
      </c>
      <c r="T190" s="100">
        <f t="shared" si="23"/>
        <v>0</v>
      </c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R190" s="101" t="s">
        <v>97</v>
      </c>
      <c r="AT190" s="101" t="s">
        <v>74</v>
      </c>
      <c r="AU190" s="101" t="s">
        <v>72</v>
      </c>
      <c r="AY190" s="8" t="s">
        <v>71</v>
      </c>
      <c r="BE190" s="102">
        <f t="shared" si="24"/>
        <v>0</v>
      </c>
      <c r="BF190" s="102">
        <f t="shared" si="25"/>
        <v>0</v>
      </c>
      <c r="BG190" s="102">
        <f t="shared" si="26"/>
        <v>0</v>
      </c>
      <c r="BH190" s="102">
        <f t="shared" si="27"/>
        <v>0</v>
      </c>
      <c r="BI190" s="102">
        <f t="shared" si="28"/>
        <v>0</v>
      </c>
      <c r="BJ190" s="8" t="s">
        <v>72</v>
      </c>
      <c r="BK190" s="103">
        <f t="shared" si="29"/>
        <v>0</v>
      </c>
      <c r="BL190" s="8" t="s">
        <v>97</v>
      </c>
      <c r="BM190" s="101" t="s">
        <v>328</v>
      </c>
    </row>
    <row r="191" spans="1:65" s="2" customFormat="1" ht="21.75" customHeight="1" x14ac:dyDescent="0.2">
      <c r="A191" s="16"/>
      <c r="B191" s="90"/>
      <c r="C191" s="91" t="s">
        <v>329</v>
      </c>
      <c r="D191" s="91" t="s">
        <v>74</v>
      </c>
      <c r="E191" s="92" t="s">
        <v>330</v>
      </c>
      <c r="F191" s="93" t="s">
        <v>331</v>
      </c>
      <c r="G191" s="94" t="s">
        <v>77</v>
      </c>
      <c r="H191" s="95">
        <v>5</v>
      </c>
      <c r="I191" s="95">
        <v>0</v>
      </c>
      <c r="J191" s="95">
        <f t="shared" si="20"/>
        <v>0</v>
      </c>
      <c r="K191" s="96"/>
      <c r="L191" s="17"/>
      <c r="M191" s="97" t="s">
        <v>0</v>
      </c>
      <c r="N191" s="98" t="s">
        <v>26</v>
      </c>
      <c r="O191" s="99">
        <v>0.46539999999999998</v>
      </c>
      <c r="P191" s="99">
        <f t="shared" si="21"/>
        <v>2.327</v>
      </c>
      <c r="Q191" s="99">
        <v>0</v>
      </c>
      <c r="R191" s="99">
        <f t="shared" si="22"/>
        <v>0</v>
      </c>
      <c r="S191" s="99">
        <v>0</v>
      </c>
      <c r="T191" s="100">
        <f t="shared" si="23"/>
        <v>0</v>
      </c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R191" s="101" t="s">
        <v>78</v>
      </c>
      <c r="AT191" s="101" t="s">
        <v>74</v>
      </c>
      <c r="AU191" s="101" t="s">
        <v>72</v>
      </c>
      <c r="AY191" s="8" t="s">
        <v>71</v>
      </c>
      <c r="BE191" s="102">
        <f t="shared" si="24"/>
        <v>0</v>
      </c>
      <c r="BF191" s="102">
        <f t="shared" si="25"/>
        <v>0</v>
      </c>
      <c r="BG191" s="102">
        <f t="shared" si="26"/>
        <v>0</v>
      </c>
      <c r="BH191" s="102">
        <f t="shared" si="27"/>
        <v>0</v>
      </c>
      <c r="BI191" s="102">
        <f t="shared" si="28"/>
        <v>0</v>
      </c>
      <c r="BJ191" s="8" t="s">
        <v>72</v>
      </c>
      <c r="BK191" s="103">
        <f t="shared" si="29"/>
        <v>0</v>
      </c>
      <c r="BL191" s="8" t="s">
        <v>78</v>
      </c>
      <c r="BM191" s="101" t="s">
        <v>332</v>
      </c>
    </row>
    <row r="192" spans="1:65" s="2" customFormat="1" ht="33" customHeight="1" x14ac:dyDescent="0.2">
      <c r="A192" s="16"/>
      <c r="B192" s="90"/>
      <c r="C192" s="91" t="s">
        <v>333</v>
      </c>
      <c r="D192" s="91" t="s">
        <v>74</v>
      </c>
      <c r="E192" s="92" t="s">
        <v>334</v>
      </c>
      <c r="F192" s="93" t="s">
        <v>335</v>
      </c>
      <c r="G192" s="94" t="s">
        <v>336</v>
      </c>
      <c r="H192" s="95">
        <v>135</v>
      </c>
      <c r="I192" s="95">
        <v>0</v>
      </c>
      <c r="J192" s="95">
        <f t="shared" si="20"/>
        <v>0</v>
      </c>
      <c r="K192" s="96"/>
      <c r="L192" s="17"/>
      <c r="M192" s="97" t="s">
        <v>0</v>
      </c>
      <c r="N192" s="98" t="s">
        <v>26</v>
      </c>
      <c r="O192" s="99">
        <v>0.19600000000000001</v>
      </c>
      <c r="P192" s="99">
        <f t="shared" si="21"/>
        <v>26.46</v>
      </c>
      <c r="Q192" s="99">
        <v>0</v>
      </c>
      <c r="R192" s="99">
        <f t="shared" si="22"/>
        <v>0</v>
      </c>
      <c r="S192" s="99">
        <v>0</v>
      </c>
      <c r="T192" s="100">
        <f t="shared" si="23"/>
        <v>0</v>
      </c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R192" s="101" t="s">
        <v>97</v>
      </c>
      <c r="AT192" s="101" t="s">
        <v>74</v>
      </c>
      <c r="AU192" s="101" t="s">
        <v>72</v>
      </c>
      <c r="AY192" s="8" t="s">
        <v>71</v>
      </c>
      <c r="BE192" s="102">
        <f t="shared" si="24"/>
        <v>0</v>
      </c>
      <c r="BF192" s="102">
        <f t="shared" si="25"/>
        <v>0</v>
      </c>
      <c r="BG192" s="102">
        <f t="shared" si="26"/>
        <v>0</v>
      </c>
      <c r="BH192" s="102">
        <f t="shared" si="27"/>
        <v>0</v>
      </c>
      <c r="BI192" s="102">
        <f t="shared" si="28"/>
        <v>0</v>
      </c>
      <c r="BJ192" s="8" t="s">
        <v>72</v>
      </c>
      <c r="BK192" s="103">
        <f t="shared" si="29"/>
        <v>0</v>
      </c>
      <c r="BL192" s="8" t="s">
        <v>97</v>
      </c>
      <c r="BM192" s="101" t="s">
        <v>337</v>
      </c>
    </row>
    <row r="193" spans="1:65" s="7" customFormat="1" ht="25.9" customHeight="1" x14ac:dyDescent="0.2">
      <c r="B193" s="78"/>
      <c r="D193" s="79" t="s">
        <v>42</v>
      </c>
      <c r="E193" s="80" t="s">
        <v>338</v>
      </c>
      <c r="F193" s="80" t="s">
        <v>339</v>
      </c>
      <c r="J193" s="81">
        <f>BK193</f>
        <v>0</v>
      </c>
      <c r="L193" s="78"/>
      <c r="M193" s="82"/>
      <c r="N193" s="83"/>
      <c r="O193" s="83"/>
      <c r="P193" s="84">
        <f>SUM(P194:P199)</f>
        <v>25.468</v>
      </c>
      <c r="Q193" s="83"/>
      <c r="R193" s="84">
        <f>SUM(R194:R199)</f>
        <v>0</v>
      </c>
      <c r="S193" s="83"/>
      <c r="T193" s="85">
        <f>SUM(T194:T199)</f>
        <v>0</v>
      </c>
      <c r="AR193" s="79" t="s">
        <v>78</v>
      </c>
      <c r="AT193" s="86" t="s">
        <v>42</v>
      </c>
      <c r="AU193" s="86" t="s">
        <v>43</v>
      </c>
      <c r="AY193" s="79" t="s">
        <v>71</v>
      </c>
      <c r="BK193" s="87">
        <f>SUM(BK194:BK199)</f>
        <v>0</v>
      </c>
    </row>
    <row r="194" spans="1:65" s="2" customFormat="1" ht="33" customHeight="1" x14ac:dyDescent="0.2">
      <c r="A194" s="16"/>
      <c r="B194" s="90"/>
      <c r="C194" s="91" t="s">
        <v>340</v>
      </c>
      <c r="D194" s="91" t="s">
        <v>74</v>
      </c>
      <c r="E194" s="92" t="s">
        <v>341</v>
      </c>
      <c r="F194" s="93" t="s">
        <v>342</v>
      </c>
      <c r="G194" s="94" t="s">
        <v>88</v>
      </c>
      <c r="H194" s="95">
        <v>5</v>
      </c>
      <c r="I194" s="95">
        <v>0</v>
      </c>
      <c r="J194" s="95">
        <f t="shared" ref="J194:J199" si="30">ROUND(I194*H194,3)</f>
        <v>0</v>
      </c>
      <c r="K194" s="96"/>
      <c r="L194" s="17"/>
      <c r="M194" s="97" t="s">
        <v>0</v>
      </c>
      <c r="N194" s="98" t="s">
        <v>26</v>
      </c>
      <c r="O194" s="99">
        <v>0</v>
      </c>
      <c r="P194" s="99">
        <f t="shared" ref="P194:P199" si="31">O194*H194</f>
        <v>0</v>
      </c>
      <c r="Q194" s="99">
        <v>0</v>
      </c>
      <c r="R194" s="99">
        <f t="shared" ref="R194:R199" si="32">Q194*H194</f>
        <v>0</v>
      </c>
      <c r="S194" s="99">
        <v>0</v>
      </c>
      <c r="T194" s="100">
        <f t="shared" ref="T194:T199" si="33">S194*H194</f>
        <v>0</v>
      </c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R194" s="101" t="s">
        <v>343</v>
      </c>
      <c r="AT194" s="101" t="s">
        <v>74</v>
      </c>
      <c r="AU194" s="101" t="s">
        <v>44</v>
      </c>
      <c r="AY194" s="8" t="s">
        <v>71</v>
      </c>
      <c r="BE194" s="102">
        <f t="shared" ref="BE194:BE199" si="34">IF(N194="základná",J194,0)</f>
        <v>0</v>
      </c>
      <c r="BF194" s="102">
        <f t="shared" ref="BF194:BF199" si="35">IF(N194="znížená",J194,0)</f>
        <v>0</v>
      </c>
      <c r="BG194" s="102">
        <f t="shared" ref="BG194:BG199" si="36">IF(N194="zákl. prenesená",J194,0)</f>
        <v>0</v>
      </c>
      <c r="BH194" s="102">
        <f t="shared" ref="BH194:BH199" si="37">IF(N194="zníž. prenesená",J194,0)</f>
        <v>0</v>
      </c>
      <c r="BI194" s="102">
        <f t="shared" ref="BI194:BI199" si="38">IF(N194="nulová",J194,0)</f>
        <v>0</v>
      </c>
      <c r="BJ194" s="8" t="s">
        <v>72</v>
      </c>
      <c r="BK194" s="103">
        <f t="shared" ref="BK194:BK199" si="39">ROUND(I194*H194,3)</f>
        <v>0</v>
      </c>
      <c r="BL194" s="8" t="s">
        <v>343</v>
      </c>
      <c r="BM194" s="101" t="s">
        <v>344</v>
      </c>
    </row>
    <row r="195" spans="1:65" s="2" customFormat="1" ht="33" customHeight="1" x14ac:dyDescent="0.2">
      <c r="A195" s="16"/>
      <c r="B195" s="90"/>
      <c r="C195" s="91" t="s">
        <v>345</v>
      </c>
      <c r="D195" s="91" t="s">
        <v>74</v>
      </c>
      <c r="E195" s="92" t="s">
        <v>346</v>
      </c>
      <c r="F195" s="93" t="s">
        <v>369</v>
      </c>
      <c r="G195" s="94" t="s">
        <v>347</v>
      </c>
      <c r="H195" s="95">
        <v>1</v>
      </c>
      <c r="I195" s="95">
        <v>0</v>
      </c>
      <c r="J195" s="95">
        <f t="shared" si="30"/>
        <v>0</v>
      </c>
      <c r="K195" s="96"/>
      <c r="L195" s="17"/>
      <c r="M195" s="97" t="s">
        <v>0</v>
      </c>
      <c r="N195" s="98" t="s">
        <v>26</v>
      </c>
      <c r="O195" s="99">
        <v>0</v>
      </c>
      <c r="P195" s="99">
        <f t="shared" si="31"/>
        <v>0</v>
      </c>
      <c r="Q195" s="99">
        <v>0</v>
      </c>
      <c r="R195" s="99">
        <f t="shared" si="32"/>
        <v>0</v>
      </c>
      <c r="S195" s="99">
        <v>0</v>
      </c>
      <c r="T195" s="100">
        <f t="shared" si="33"/>
        <v>0</v>
      </c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R195" s="101" t="s">
        <v>343</v>
      </c>
      <c r="AT195" s="101" t="s">
        <v>74</v>
      </c>
      <c r="AU195" s="101" t="s">
        <v>44</v>
      </c>
      <c r="AY195" s="8" t="s">
        <v>71</v>
      </c>
      <c r="BE195" s="102">
        <f t="shared" si="34"/>
        <v>0</v>
      </c>
      <c r="BF195" s="102">
        <f t="shared" si="35"/>
        <v>0</v>
      </c>
      <c r="BG195" s="102">
        <f t="shared" si="36"/>
        <v>0</v>
      </c>
      <c r="BH195" s="102">
        <f t="shared" si="37"/>
        <v>0</v>
      </c>
      <c r="BI195" s="102">
        <f t="shared" si="38"/>
        <v>0</v>
      </c>
      <c r="BJ195" s="8" t="s">
        <v>72</v>
      </c>
      <c r="BK195" s="103">
        <f t="shared" si="39"/>
        <v>0</v>
      </c>
      <c r="BL195" s="8" t="s">
        <v>343</v>
      </c>
      <c r="BM195" s="101" t="s">
        <v>348</v>
      </c>
    </row>
    <row r="196" spans="1:65" s="2" customFormat="1" ht="16.5" customHeight="1" x14ac:dyDescent="0.2">
      <c r="A196" s="16"/>
      <c r="B196" s="90"/>
      <c r="C196" s="91" t="s">
        <v>349</v>
      </c>
      <c r="D196" s="91" t="s">
        <v>74</v>
      </c>
      <c r="E196" s="92" t="s">
        <v>350</v>
      </c>
      <c r="F196" s="93" t="s">
        <v>351</v>
      </c>
      <c r="G196" s="94" t="s">
        <v>352</v>
      </c>
      <c r="H196" s="95">
        <v>16</v>
      </c>
      <c r="I196" s="95">
        <v>0</v>
      </c>
      <c r="J196" s="95">
        <f t="shared" si="30"/>
        <v>0</v>
      </c>
      <c r="K196" s="96"/>
      <c r="L196" s="17"/>
      <c r="M196" s="97" t="s">
        <v>0</v>
      </c>
      <c r="N196" s="98" t="s">
        <v>26</v>
      </c>
      <c r="O196" s="99">
        <v>1.06</v>
      </c>
      <c r="P196" s="99">
        <f t="shared" si="31"/>
        <v>16.96</v>
      </c>
      <c r="Q196" s="99">
        <v>0</v>
      </c>
      <c r="R196" s="99">
        <f t="shared" si="32"/>
        <v>0</v>
      </c>
      <c r="S196" s="99">
        <v>0</v>
      </c>
      <c r="T196" s="100">
        <f t="shared" si="33"/>
        <v>0</v>
      </c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R196" s="101" t="s">
        <v>353</v>
      </c>
      <c r="AT196" s="101" t="s">
        <v>74</v>
      </c>
      <c r="AU196" s="101" t="s">
        <v>44</v>
      </c>
      <c r="AY196" s="8" t="s">
        <v>71</v>
      </c>
      <c r="BE196" s="102">
        <f t="shared" si="34"/>
        <v>0</v>
      </c>
      <c r="BF196" s="102">
        <f t="shared" si="35"/>
        <v>0</v>
      </c>
      <c r="BG196" s="102">
        <f t="shared" si="36"/>
        <v>0</v>
      </c>
      <c r="BH196" s="102">
        <f t="shared" si="37"/>
        <v>0</v>
      </c>
      <c r="BI196" s="102">
        <f t="shared" si="38"/>
        <v>0</v>
      </c>
      <c r="BJ196" s="8" t="s">
        <v>72</v>
      </c>
      <c r="BK196" s="103">
        <f t="shared" si="39"/>
        <v>0</v>
      </c>
      <c r="BL196" s="8" t="s">
        <v>353</v>
      </c>
      <c r="BM196" s="101" t="s">
        <v>354</v>
      </c>
    </row>
    <row r="197" spans="1:65" s="2" customFormat="1" ht="16.5" customHeight="1" x14ac:dyDescent="0.2">
      <c r="A197" s="16"/>
      <c r="B197" s="90"/>
      <c r="C197" s="91" t="s">
        <v>355</v>
      </c>
      <c r="D197" s="91" t="s">
        <v>74</v>
      </c>
      <c r="E197" s="92" t="s">
        <v>356</v>
      </c>
      <c r="F197" s="93" t="s">
        <v>357</v>
      </c>
      <c r="G197" s="94" t="s">
        <v>347</v>
      </c>
      <c r="H197" s="95">
        <v>1</v>
      </c>
      <c r="I197" s="95">
        <v>0</v>
      </c>
      <c r="J197" s="95">
        <f t="shared" si="30"/>
        <v>0</v>
      </c>
      <c r="K197" s="96"/>
      <c r="L197" s="17"/>
      <c r="M197" s="97" t="s">
        <v>0</v>
      </c>
      <c r="N197" s="98" t="s">
        <v>26</v>
      </c>
      <c r="O197" s="99">
        <v>1.4E-2</v>
      </c>
      <c r="P197" s="99">
        <f t="shared" si="31"/>
        <v>1.4E-2</v>
      </c>
      <c r="Q197" s="99">
        <v>0</v>
      </c>
      <c r="R197" s="99">
        <f t="shared" si="32"/>
        <v>0</v>
      </c>
      <c r="S197" s="99">
        <v>0</v>
      </c>
      <c r="T197" s="100">
        <f t="shared" si="33"/>
        <v>0</v>
      </c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R197" s="101" t="s">
        <v>343</v>
      </c>
      <c r="AT197" s="101" t="s">
        <v>74</v>
      </c>
      <c r="AU197" s="101" t="s">
        <v>44</v>
      </c>
      <c r="AY197" s="8" t="s">
        <v>71</v>
      </c>
      <c r="BE197" s="102">
        <f t="shared" si="34"/>
        <v>0</v>
      </c>
      <c r="BF197" s="102">
        <f t="shared" si="35"/>
        <v>0</v>
      </c>
      <c r="BG197" s="102">
        <f t="shared" si="36"/>
        <v>0</v>
      </c>
      <c r="BH197" s="102">
        <f t="shared" si="37"/>
        <v>0</v>
      </c>
      <c r="BI197" s="102">
        <f t="shared" si="38"/>
        <v>0</v>
      </c>
      <c r="BJ197" s="8" t="s">
        <v>72</v>
      </c>
      <c r="BK197" s="103">
        <f t="shared" si="39"/>
        <v>0</v>
      </c>
      <c r="BL197" s="8" t="s">
        <v>343</v>
      </c>
      <c r="BM197" s="101" t="s">
        <v>358</v>
      </c>
    </row>
    <row r="198" spans="1:65" s="2" customFormat="1" ht="16.5" customHeight="1" x14ac:dyDescent="0.2">
      <c r="A198" s="16"/>
      <c r="B198" s="90"/>
      <c r="C198" s="91" t="s">
        <v>359</v>
      </c>
      <c r="D198" s="91" t="s">
        <v>74</v>
      </c>
      <c r="E198" s="92" t="s">
        <v>360</v>
      </c>
      <c r="F198" s="93" t="s">
        <v>361</v>
      </c>
      <c r="G198" s="94" t="s">
        <v>347</v>
      </c>
      <c r="H198" s="95">
        <v>1</v>
      </c>
      <c r="I198" s="95">
        <v>0</v>
      </c>
      <c r="J198" s="95">
        <f t="shared" si="30"/>
        <v>0</v>
      </c>
      <c r="K198" s="96"/>
      <c r="L198" s="17"/>
      <c r="M198" s="97" t="s">
        <v>0</v>
      </c>
      <c r="N198" s="98" t="s">
        <v>26</v>
      </c>
      <c r="O198" s="99">
        <v>1.4E-2</v>
      </c>
      <c r="P198" s="99">
        <f t="shared" si="31"/>
        <v>1.4E-2</v>
      </c>
      <c r="Q198" s="99">
        <v>0</v>
      </c>
      <c r="R198" s="99">
        <f t="shared" si="32"/>
        <v>0</v>
      </c>
      <c r="S198" s="99">
        <v>0</v>
      </c>
      <c r="T198" s="100">
        <f t="shared" si="33"/>
        <v>0</v>
      </c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R198" s="101" t="s">
        <v>353</v>
      </c>
      <c r="AT198" s="101" t="s">
        <v>74</v>
      </c>
      <c r="AU198" s="101" t="s">
        <v>44</v>
      </c>
      <c r="AY198" s="8" t="s">
        <v>71</v>
      </c>
      <c r="BE198" s="102">
        <f t="shared" si="34"/>
        <v>0</v>
      </c>
      <c r="BF198" s="102">
        <f t="shared" si="35"/>
        <v>0</v>
      </c>
      <c r="BG198" s="102">
        <f t="shared" si="36"/>
        <v>0</v>
      </c>
      <c r="BH198" s="102">
        <f t="shared" si="37"/>
        <v>0</v>
      </c>
      <c r="BI198" s="102">
        <f t="shared" si="38"/>
        <v>0</v>
      </c>
      <c r="BJ198" s="8" t="s">
        <v>72</v>
      </c>
      <c r="BK198" s="103">
        <f t="shared" si="39"/>
        <v>0</v>
      </c>
      <c r="BL198" s="8" t="s">
        <v>353</v>
      </c>
      <c r="BM198" s="101" t="s">
        <v>362</v>
      </c>
    </row>
    <row r="199" spans="1:65" s="2" customFormat="1" ht="16.5" customHeight="1" x14ac:dyDescent="0.2">
      <c r="A199" s="16"/>
      <c r="B199" s="90"/>
      <c r="C199" s="91" t="s">
        <v>363</v>
      </c>
      <c r="D199" s="91" t="s">
        <v>74</v>
      </c>
      <c r="E199" s="92" t="s">
        <v>364</v>
      </c>
      <c r="F199" s="93" t="s">
        <v>365</v>
      </c>
      <c r="G199" s="94" t="s">
        <v>352</v>
      </c>
      <c r="H199" s="95">
        <v>8</v>
      </c>
      <c r="I199" s="95">
        <v>0</v>
      </c>
      <c r="J199" s="95">
        <f t="shared" si="30"/>
        <v>0</v>
      </c>
      <c r="K199" s="96"/>
      <c r="L199" s="17"/>
      <c r="M199" s="113" t="s">
        <v>0</v>
      </c>
      <c r="N199" s="114" t="s">
        <v>26</v>
      </c>
      <c r="O199" s="115">
        <v>1.06</v>
      </c>
      <c r="P199" s="115">
        <f t="shared" si="31"/>
        <v>8.48</v>
      </c>
      <c r="Q199" s="115">
        <v>0</v>
      </c>
      <c r="R199" s="115">
        <f t="shared" si="32"/>
        <v>0</v>
      </c>
      <c r="S199" s="115">
        <v>0</v>
      </c>
      <c r="T199" s="116">
        <f t="shared" si="33"/>
        <v>0</v>
      </c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R199" s="101" t="s">
        <v>353</v>
      </c>
      <c r="AT199" s="101" t="s">
        <v>74</v>
      </c>
      <c r="AU199" s="101" t="s">
        <v>44</v>
      </c>
      <c r="AY199" s="8" t="s">
        <v>71</v>
      </c>
      <c r="BE199" s="102">
        <f t="shared" si="34"/>
        <v>0</v>
      </c>
      <c r="BF199" s="102">
        <f t="shared" si="35"/>
        <v>0</v>
      </c>
      <c r="BG199" s="102">
        <f t="shared" si="36"/>
        <v>0</v>
      </c>
      <c r="BH199" s="102">
        <f t="shared" si="37"/>
        <v>0</v>
      </c>
      <c r="BI199" s="102">
        <f t="shared" si="38"/>
        <v>0</v>
      </c>
      <c r="BJ199" s="8" t="s">
        <v>72</v>
      </c>
      <c r="BK199" s="103">
        <f t="shared" si="39"/>
        <v>0</v>
      </c>
      <c r="BL199" s="8" t="s">
        <v>353</v>
      </c>
      <c r="BM199" s="101" t="s">
        <v>366</v>
      </c>
    </row>
    <row r="200" spans="1:65" s="2" customFormat="1" ht="6.95" customHeight="1" x14ac:dyDescent="0.2">
      <c r="A200" s="16"/>
      <c r="B200" s="25"/>
      <c r="C200" s="26"/>
      <c r="D200" s="26"/>
      <c r="E200" s="26"/>
      <c r="F200" s="26"/>
      <c r="G200" s="26"/>
      <c r="H200" s="26"/>
      <c r="I200" s="26"/>
      <c r="J200" s="26"/>
      <c r="K200" s="26"/>
      <c r="L200" s="17"/>
      <c r="M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</row>
  </sheetData>
  <autoFilter ref="C118:K199"/>
  <mergeCells count="6">
    <mergeCell ref="E111:H111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04-2018 - Oddychová zóna ...</vt:lpstr>
      <vt:lpstr>'04-2018 - Oddychová zóna ...'!Názvy_tlače</vt:lpstr>
      <vt:lpstr>'04-2018 - Oddychová zóna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DESKTOP-BOP7UCM\Tono Imrich</dc:creator>
  <cp:lastModifiedBy>Imrich</cp:lastModifiedBy>
  <dcterms:created xsi:type="dcterms:W3CDTF">2021-04-21T08:06:56Z</dcterms:created>
  <dcterms:modified xsi:type="dcterms:W3CDTF">2021-04-22T13:05:36Z</dcterms:modified>
</cp:coreProperties>
</file>